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4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Energy sources\"/>
    </mc:Choice>
  </mc:AlternateContent>
  <bookViews>
    <workbookView xWindow="480" yWindow="60" windowWidth="13275" windowHeight="7170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'DC37'!$A$1:$AA$54</definedName>
    <definedName name="_xlnm.Print_Area" localSheetId="12">'DC38'!$A$1:$AA$54</definedName>
    <definedName name="_xlnm.Print_Area" localSheetId="18">'DC39'!$A$1:$AA$54</definedName>
    <definedName name="_xlnm.Print_Area" localSheetId="22">'DC40'!$A$1:$AA$54</definedName>
    <definedName name="_xlnm.Print_Area" localSheetId="1">'NW371'!$A$1:$AA$54</definedName>
    <definedName name="_xlnm.Print_Area" localSheetId="2">'NW372'!$A$1:$AA$54</definedName>
    <definedName name="_xlnm.Print_Area" localSheetId="3">'NW373'!$A$1:$AA$54</definedName>
    <definedName name="_xlnm.Print_Area" localSheetId="4">'NW374'!$A$1:$AA$54</definedName>
    <definedName name="_xlnm.Print_Area" localSheetId="5">'NW375'!$A$1:$AA$54</definedName>
    <definedName name="_xlnm.Print_Area" localSheetId="7">'NW381'!$A$1:$AA$54</definedName>
    <definedName name="_xlnm.Print_Area" localSheetId="8">'NW382'!$A$1:$AA$54</definedName>
    <definedName name="_xlnm.Print_Area" localSheetId="9">'NW383'!$A$1:$AA$54</definedName>
    <definedName name="_xlnm.Print_Area" localSheetId="10">'NW384'!$A$1:$AA$54</definedName>
    <definedName name="_xlnm.Print_Area" localSheetId="11">'NW385'!$A$1:$AA$54</definedName>
    <definedName name="_xlnm.Print_Area" localSheetId="13">'NW392'!$A$1:$AA$54</definedName>
    <definedName name="_xlnm.Print_Area" localSheetId="14">'NW393'!$A$1:$AA$54</definedName>
    <definedName name="_xlnm.Print_Area" localSheetId="15">'NW394'!$A$1:$AA$54</definedName>
    <definedName name="_xlnm.Print_Area" localSheetId="16">'NW396'!$A$1:$AA$54</definedName>
    <definedName name="_xlnm.Print_Area" localSheetId="17">'NW397'!$A$1:$AA$54</definedName>
    <definedName name="_xlnm.Print_Area" localSheetId="19">'NW403'!$A$1:$AA$54</definedName>
    <definedName name="_xlnm.Print_Area" localSheetId="20">'NW404'!$A$1:$AA$54</definedName>
    <definedName name="_xlnm.Print_Area" localSheetId="21">'NW405'!$A$1:$AA$54</definedName>
    <definedName name="_xlnm.Print_Area" localSheetId="0">Summary!$A$1:$AA$54</definedName>
  </definedNames>
  <calcPr calcId="162913" calcMode="manual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Z48" i="15" s="1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AA40" i="2" s="1"/>
  <c r="Z39" i="2"/>
  <c r="Y39" i="2"/>
  <c r="X39" i="2"/>
  <c r="W39" i="2"/>
  <c r="W40" i="2" s="1"/>
  <c r="V39" i="2"/>
  <c r="V40" i="2" s="1"/>
  <c r="U39" i="2"/>
  <c r="T39" i="2"/>
  <c r="S39" i="2"/>
  <c r="S40" i="2" s="1"/>
  <c r="R39" i="2"/>
  <c r="R40" i="2" s="1"/>
  <c r="Q39" i="2"/>
  <c r="P39" i="2"/>
  <c r="O39" i="2"/>
  <c r="O40" i="2" s="1"/>
  <c r="N39" i="2"/>
  <c r="N40" i="2" s="1"/>
  <c r="M39" i="2"/>
  <c r="L39" i="2"/>
  <c r="K39" i="2"/>
  <c r="K40" i="2" s="1"/>
  <c r="J39" i="2"/>
  <c r="J40" i="2" s="1"/>
  <c r="I39" i="2"/>
  <c r="H39" i="2"/>
  <c r="G39" i="2"/>
  <c r="G40" i="2" s="1"/>
  <c r="F39" i="2"/>
  <c r="F40" i="2" s="1"/>
  <c r="E39" i="2"/>
  <c r="D39" i="2"/>
  <c r="C39" i="2"/>
  <c r="C40" i="2" s="1"/>
  <c r="V40" i="3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J40" i="5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Y40" i="6" s="1"/>
  <c r="X39" i="6"/>
  <c r="Z39" i="6" s="1"/>
  <c r="W39" i="6"/>
  <c r="V39" i="6"/>
  <c r="U39" i="6"/>
  <c r="U40" i="6" s="1"/>
  <c r="T39" i="6"/>
  <c r="S39" i="6"/>
  <c r="R39" i="6"/>
  <c r="Q39" i="6"/>
  <c r="Q40" i="6" s="1"/>
  <c r="P39" i="6"/>
  <c r="O39" i="6"/>
  <c r="N39" i="6"/>
  <c r="M39" i="6"/>
  <c r="M40" i="6" s="1"/>
  <c r="L39" i="6"/>
  <c r="K39" i="6"/>
  <c r="J39" i="6"/>
  <c r="I39" i="6"/>
  <c r="I40" i="6" s="1"/>
  <c r="H39" i="6"/>
  <c r="G39" i="6"/>
  <c r="F39" i="6"/>
  <c r="E39" i="6"/>
  <c r="E40" i="6" s="1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Y40" i="8" s="1"/>
  <c r="X39" i="8"/>
  <c r="Z39" i="8" s="1"/>
  <c r="W39" i="8"/>
  <c r="V39" i="8"/>
  <c r="U39" i="8"/>
  <c r="U40" i="8" s="1"/>
  <c r="T39" i="8"/>
  <c r="S39" i="8"/>
  <c r="R39" i="8"/>
  <c r="Q39" i="8"/>
  <c r="Q40" i="8" s="1"/>
  <c r="P39" i="8"/>
  <c r="O39" i="8"/>
  <c r="N39" i="8"/>
  <c r="M39" i="8"/>
  <c r="M40" i="8" s="1"/>
  <c r="L39" i="8"/>
  <c r="K39" i="8"/>
  <c r="J39" i="8"/>
  <c r="I39" i="8"/>
  <c r="I40" i="8" s="1"/>
  <c r="H39" i="8"/>
  <c r="G39" i="8"/>
  <c r="F39" i="8"/>
  <c r="E39" i="8"/>
  <c r="E40" i="8" s="1"/>
  <c r="D39" i="8"/>
  <c r="C39" i="8"/>
  <c r="AA39" i="9"/>
  <c r="Y39" i="9"/>
  <c r="Y40" i="9" s="1"/>
  <c r="X39" i="9"/>
  <c r="Z39" i="9" s="1"/>
  <c r="W39" i="9"/>
  <c r="V39" i="9"/>
  <c r="U39" i="9"/>
  <c r="U40" i="9" s="1"/>
  <c r="T39" i="9"/>
  <c r="S39" i="9"/>
  <c r="R39" i="9"/>
  <c r="Q39" i="9"/>
  <c r="Q40" i="9" s="1"/>
  <c r="P39" i="9"/>
  <c r="O39" i="9"/>
  <c r="N39" i="9"/>
  <c r="M39" i="9"/>
  <c r="M40" i="9" s="1"/>
  <c r="L39" i="9"/>
  <c r="K39" i="9"/>
  <c r="J39" i="9"/>
  <c r="I39" i="9"/>
  <c r="I40" i="9" s="1"/>
  <c r="H39" i="9"/>
  <c r="G39" i="9"/>
  <c r="F39" i="9"/>
  <c r="E39" i="9"/>
  <c r="E40" i="9" s="1"/>
  <c r="D39" i="9"/>
  <c r="C39" i="9"/>
  <c r="AA39" i="10"/>
  <c r="Y39" i="10"/>
  <c r="Y40" i="10" s="1"/>
  <c r="X39" i="10"/>
  <c r="Z39" i="10" s="1"/>
  <c r="W39" i="10"/>
  <c r="V39" i="10"/>
  <c r="U39" i="10"/>
  <c r="U40" i="10" s="1"/>
  <c r="T39" i="10"/>
  <c r="S39" i="10"/>
  <c r="R39" i="10"/>
  <c r="Q39" i="10"/>
  <c r="Q40" i="10" s="1"/>
  <c r="P39" i="10"/>
  <c r="O39" i="10"/>
  <c r="N39" i="10"/>
  <c r="M39" i="10"/>
  <c r="M40" i="10" s="1"/>
  <c r="L39" i="10"/>
  <c r="K39" i="10"/>
  <c r="J39" i="10"/>
  <c r="I39" i="10"/>
  <c r="I40" i="10" s="1"/>
  <c r="H39" i="10"/>
  <c r="G39" i="10"/>
  <c r="F39" i="10"/>
  <c r="E39" i="10"/>
  <c r="E40" i="10" s="1"/>
  <c r="D39" i="10"/>
  <c r="C39" i="10"/>
  <c r="AA39" i="11"/>
  <c r="Y39" i="11"/>
  <c r="Y40" i="11" s="1"/>
  <c r="X39" i="11"/>
  <c r="Z39" i="11" s="1"/>
  <c r="W39" i="11"/>
  <c r="V39" i="11"/>
  <c r="U39" i="11"/>
  <c r="U40" i="11" s="1"/>
  <c r="T39" i="11"/>
  <c r="S39" i="11"/>
  <c r="R39" i="11"/>
  <c r="Q39" i="11"/>
  <c r="Q40" i="11" s="1"/>
  <c r="P39" i="11"/>
  <c r="O39" i="11"/>
  <c r="N39" i="11"/>
  <c r="M39" i="11"/>
  <c r="M40" i="11" s="1"/>
  <c r="L39" i="11"/>
  <c r="K39" i="11"/>
  <c r="J39" i="11"/>
  <c r="I39" i="11"/>
  <c r="I40" i="11" s="1"/>
  <c r="H39" i="11"/>
  <c r="G39" i="11"/>
  <c r="F39" i="11"/>
  <c r="E39" i="11"/>
  <c r="E40" i="11" s="1"/>
  <c r="D39" i="11"/>
  <c r="C39" i="11"/>
  <c r="AA39" i="12"/>
  <c r="Y39" i="12"/>
  <c r="Y40" i="12" s="1"/>
  <c r="X39" i="12"/>
  <c r="Z39" i="12" s="1"/>
  <c r="W39" i="12"/>
  <c r="V39" i="12"/>
  <c r="U39" i="12"/>
  <c r="U40" i="12" s="1"/>
  <c r="T39" i="12"/>
  <c r="S39" i="12"/>
  <c r="R39" i="12"/>
  <c r="Q39" i="12"/>
  <c r="Q40" i="12" s="1"/>
  <c r="P39" i="12"/>
  <c r="O39" i="12"/>
  <c r="N39" i="12"/>
  <c r="M39" i="12"/>
  <c r="M40" i="12" s="1"/>
  <c r="L39" i="12"/>
  <c r="K39" i="12"/>
  <c r="J39" i="12"/>
  <c r="I39" i="12"/>
  <c r="I40" i="12" s="1"/>
  <c r="H39" i="12"/>
  <c r="G39" i="12"/>
  <c r="F39" i="12"/>
  <c r="E39" i="12"/>
  <c r="E40" i="12" s="1"/>
  <c r="D39" i="12"/>
  <c r="C39" i="12"/>
  <c r="AA39" i="13"/>
  <c r="Z39" i="13"/>
  <c r="Y39" i="13"/>
  <c r="X39" i="13"/>
  <c r="W39" i="13"/>
  <c r="V39" i="13"/>
  <c r="V40" i="13" s="1"/>
  <c r="U39" i="13"/>
  <c r="T39" i="13"/>
  <c r="S39" i="13"/>
  <c r="R39" i="13"/>
  <c r="R40" i="13" s="1"/>
  <c r="Q39" i="13"/>
  <c r="P39" i="13"/>
  <c r="O39" i="13"/>
  <c r="N39" i="13"/>
  <c r="N40" i="13" s="1"/>
  <c r="M39" i="13"/>
  <c r="L39" i="13"/>
  <c r="K39" i="13"/>
  <c r="J39" i="13"/>
  <c r="J40" i="13" s="1"/>
  <c r="I39" i="13"/>
  <c r="H39" i="13"/>
  <c r="G39" i="13"/>
  <c r="F39" i="13"/>
  <c r="F40" i="13" s="1"/>
  <c r="E39" i="13"/>
  <c r="D39" i="13"/>
  <c r="C39" i="13"/>
  <c r="AA39" i="14"/>
  <c r="Y39" i="14"/>
  <c r="X39" i="14"/>
  <c r="X40" i="14" s="1"/>
  <c r="W39" i="14"/>
  <c r="V39" i="14"/>
  <c r="U39" i="14"/>
  <c r="T39" i="14"/>
  <c r="T40" i="14" s="1"/>
  <c r="S39" i="14"/>
  <c r="R39" i="14"/>
  <c r="Q39" i="14"/>
  <c r="P39" i="14"/>
  <c r="P40" i="14" s="1"/>
  <c r="O39" i="14"/>
  <c r="N39" i="14"/>
  <c r="M39" i="14"/>
  <c r="L39" i="14"/>
  <c r="L40" i="14" s="1"/>
  <c r="K39" i="14"/>
  <c r="J39" i="14"/>
  <c r="I39" i="14"/>
  <c r="H39" i="14"/>
  <c r="H40" i="14" s="1"/>
  <c r="G39" i="14"/>
  <c r="F39" i="14"/>
  <c r="E39" i="14"/>
  <c r="D39" i="14"/>
  <c r="D40" i="14" s="1"/>
  <c r="C39" i="14"/>
  <c r="M40" i="15"/>
  <c r="AA39" i="15"/>
  <c r="Z39" i="15"/>
  <c r="Y39" i="15"/>
  <c r="X39" i="15"/>
  <c r="W39" i="15"/>
  <c r="V39" i="15"/>
  <c r="V40" i="15" s="1"/>
  <c r="U39" i="15"/>
  <c r="T39" i="15"/>
  <c r="S39" i="15"/>
  <c r="R39" i="15"/>
  <c r="R40" i="15" s="1"/>
  <c r="Q39" i="15"/>
  <c r="Q40" i="15" s="1"/>
  <c r="P39" i="15"/>
  <c r="O39" i="15"/>
  <c r="N39" i="15"/>
  <c r="N40" i="15" s="1"/>
  <c r="M39" i="15"/>
  <c r="L39" i="15"/>
  <c r="K39" i="15"/>
  <c r="J39" i="15"/>
  <c r="J40" i="15" s="1"/>
  <c r="I39" i="15"/>
  <c r="H39" i="15"/>
  <c r="G39" i="15"/>
  <c r="F39" i="15"/>
  <c r="F40" i="15" s="1"/>
  <c r="E39" i="15"/>
  <c r="D39" i="15"/>
  <c r="C39" i="15"/>
  <c r="AA40" i="16"/>
  <c r="W40" i="16"/>
  <c r="D40" i="16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Z39" i="17"/>
  <c r="Y39" i="17"/>
  <c r="X39" i="17"/>
  <c r="W39" i="17"/>
  <c r="V39" i="17"/>
  <c r="V40" i="17" s="1"/>
  <c r="U39" i="17"/>
  <c r="T39" i="17"/>
  <c r="S39" i="17"/>
  <c r="R39" i="17"/>
  <c r="R40" i="17" s="1"/>
  <c r="Q39" i="17"/>
  <c r="P39" i="17"/>
  <c r="O39" i="17"/>
  <c r="N39" i="17"/>
  <c r="N40" i="17" s="1"/>
  <c r="M39" i="17"/>
  <c r="L39" i="17"/>
  <c r="K39" i="17"/>
  <c r="J39" i="17"/>
  <c r="J40" i="17" s="1"/>
  <c r="I39" i="17"/>
  <c r="H39" i="17"/>
  <c r="G39" i="17"/>
  <c r="F39" i="17"/>
  <c r="F40" i="17" s="1"/>
  <c r="E39" i="17"/>
  <c r="D39" i="17"/>
  <c r="C39" i="17"/>
  <c r="AA40" i="18"/>
  <c r="W40" i="18"/>
  <c r="K40" i="18"/>
  <c r="G40" i="18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U40" i="19"/>
  <c r="F40" i="19"/>
  <c r="E40" i="19"/>
  <c r="AA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W40" i="20"/>
  <c r="S40" i="20"/>
  <c r="H40" i="20"/>
  <c r="G40" i="20"/>
  <c r="AA39" i="20"/>
  <c r="Y39" i="20"/>
  <c r="X39" i="20"/>
  <c r="Z39" i="20" s="1"/>
  <c r="W39" i="20"/>
  <c r="V39" i="20"/>
  <c r="V40" i="20" s="1"/>
  <c r="U39" i="20"/>
  <c r="T39" i="20"/>
  <c r="S39" i="20"/>
  <c r="R39" i="20"/>
  <c r="R40" i="20" s="1"/>
  <c r="Q39" i="20"/>
  <c r="P39" i="20"/>
  <c r="O39" i="20"/>
  <c r="N39" i="20"/>
  <c r="N40" i="20" s="1"/>
  <c r="M39" i="20"/>
  <c r="L39" i="20"/>
  <c r="K39" i="20"/>
  <c r="J39" i="20"/>
  <c r="J40" i="20" s="1"/>
  <c r="I39" i="20"/>
  <c r="H39" i="20"/>
  <c r="G39" i="20"/>
  <c r="F39" i="20"/>
  <c r="F40" i="20" s="1"/>
  <c r="E39" i="20"/>
  <c r="D39" i="20"/>
  <c r="C39" i="20"/>
  <c r="Y40" i="21"/>
  <c r="AA39" i="21"/>
  <c r="Y39" i="21"/>
  <c r="X39" i="21"/>
  <c r="W39" i="21"/>
  <c r="V39" i="21"/>
  <c r="U39" i="21"/>
  <c r="T39" i="21"/>
  <c r="T40" i="21" s="1"/>
  <c r="S39" i="21"/>
  <c r="R39" i="21"/>
  <c r="Q39" i="21"/>
  <c r="P39" i="21"/>
  <c r="P40" i="21" s="1"/>
  <c r="O39" i="21"/>
  <c r="N39" i="21"/>
  <c r="M39" i="21"/>
  <c r="L39" i="21"/>
  <c r="L40" i="21" s="1"/>
  <c r="K39" i="21"/>
  <c r="J39" i="21"/>
  <c r="I39" i="21"/>
  <c r="H39" i="21"/>
  <c r="H40" i="21" s="1"/>
  <c r="G39" i="21"/>
  <c r="F39" i="21"/>
  <c r="E39" i="21"/>
  <c r="D39" i="21"/>
  <c r="D40" i="21" s="1"/>
  <c r="C39" i="21"/>
  <c r="W40" i="22"/>
  <c r="AA39" i="22"/>
  <c r="Y39" i="22"/>
  <c r="X39" i="22"/>
  <c r="Z39" i="22" s="1"/>
  <c r="W39" i="22"/>
  <c r="V39" i="22"/>
  <c r="U39" i="22"/>
  <c r="T39" i="22"/>
  <c r="T40" i="22" s="1"/>
  <c r="S39" i="22"/>
  <c r="S40" i="22" s="1"/>
  <c r="R39" i="22"/>
  <c r="Q39" i="22"/>
  <c r="P39" i="22"/>
  <c r="P40" i="22" s="1"/>
  <c r="O39" i="22"/>
  <c r="N39" i="22"/>
  <c r="M39" i="22"/>
  <c r="L39" i="22"/>
  <c r="L40" i="22" s="1"/>
  <c r="K39" i="22"/>
  <c r="J39" i="22"/>
  <c r="I39" i="22"/>
  <c r="H39" i="22"/>
  <c r="H40" i="22" s="1"/>
  <c r="G39" i="22"/>
  <c r="G40" i="22" s="1"/>
  <c r="F39" i="22"/>
  <c r="E39" i="22"/>
  <c r="D39" i="22"/>
  <c r="D40" i="22" s="1"/>
  <c r="C39" i="22"/>
  <c r="C40" i="22" s="1"/>
  <c r="Q40" i="23"/>
  <c r="AA39" i="23"/>
  <c r="Z39" i="23"/>
  <c r="Y39" i="23"/>
  <c r="X39" i="23"/>
  <c r="W39" i="23"/>
  <c r="W40" i="23" s="1"/>
  <c r="V39" i="23"/>
  <c r="V40" i="23" s="1"/>
  <c r="U39" i="23"/>
  <c r="T39" i="23"/>
  <c r="S39" i="23"/>
  <c r="S40" i="23" s="1"/>
  <c r="R39" i="23"/>
  <c r="R40" i="23" s="1"/>
  <c r="Q39" i="23"/>
  <c r="P39" i="23"/>
  <c r="O39" i="23"/>
  <c r="O40" i="23" s="1"/>
  <c r="N39" i="23"/>
  <c r="N40" i="23" s="1"/>
  <c r="M39" i="23"/>
  <c r="L39" i="23"/>
  <c r="K39" i="23"/>
  <c r="K40" i="23" s="1"/>
  <c r="J39" i="23"/>
  <c r="J40" i="23" s="1"/>
  <c r="I39" i="23"/>
  <c r="H39" i="23"/>
  <c r="G39" i="23"/>
  <c r="G40" i="23" s="1"/>
  <c r="F39" i="23"/>
  <c r="F40" i="23" s="1"/>
  <c r="E39" i="23"/>
  <c r="D39" i="23"/>
  <c r="C39" i="23"/>
  <c r="C40" i="23" s="1"/>
  <c r="AA40" i="1"/>
  <c r="O40" i="1"/>
  <c r="AA39" i="1"/>
  <c r="Y39" i="1"/>
  <c r="Y40" i="1" s="1"/>
  <c r="X39" i="1"/>
  <c r="Z39" i="1" s="1"/>
  <c r="W39" i="1"/>
  <c r="V39" i="1"/>
  <c r="U39" i="1"/>
  <c r="U40" i="1" s="1"/>
  <c r="T39" i="1"/>
  <c r="S39" i="1"/>
  <c r="R39" i="1"/>
  <c r="Q39" i="1"/>
  <c r="Q40" i="1" s="1"/>
  <c r="P39" i="1"/>
  <c r="O39" i="1"/>
  <c r="N39" i="1"/>
  <c r="M39" i="1"/>
  <c r="M40" i="1" s="1"/>
  <c r="L39" i="1"/>
  <c r="K39" i="1"/>
  <c r="J39" i="1"/>
  <c r="I39" i="1"/>
  <c r="I40" i="1" s="1"/>
  <c r="H39" i="1"/>
  <c r="G39" i="1"/>
  <c r="F39" i="1"/>
  <c r="E39" i="1"/>
  <c r="E40" i="1" s="1"/>
  <c r="D39" i="1"/>
  <c r="C39" i="1"/>
  <c r="AA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D40" i="2" s="1"/>
  <c r="C34" i="2"/>
  <c r="AA34" i="3"/>
  <c r="Z34" i="3"/>
  <c r="Y34" i="3"/>
  <c r="X34" i="3"/>
  <c r="W34" i="3"/>
  <c r="V34" i="3"/>
  <c r="U34" i="3"/>
  <c r="T34" i="3"/>
  <c r="S34" i="3"/>
  <c r="R34" i="3"/>
  <c r="R40" i="3" s="1"/>
  <c r="Q34" i="3"/>
  <c r="P34" i="3"/>
  <c r="O34" i="3"/>
  <c r="N34" i="3"/>
  <c r="N40" i="3" s="1"/>
  <c r="M34" i="3"/>
  <c r="L34" i="3"/>
  <c r="K34" i="3"/>
  <c r="J34" i="3"/>
  <c r="J40" i="3" s="1"/>
  <c r="I34" i="3"/>
  <c r="H34" i="3"/>
  <c r="G34" i="3"/>
  <c r="F34" i="3"/>
  <c r="F40" i="3" s="1"/>
  <c r="E34" i="3"/>
  <c r="D34" i="3"/>
  <c r="C34" i="3"/>
  <c r="AA34" i="4"/>
  <c r="Y34" i="4"/>
  <c r="X34" i="4"/>
  <c r="W34" i="4"/>
  <c r="V34" i="4"/>
  <c r="U34" i="4"/>
  <c r="T34" i="4"/>
  <c r="T40" i="4" s="1"/>
  <c r="S34" i="4"/>
  <c r="R34" i="4"/>
  <c r="Q34" i="4"/>
  <c r="P34" i="4"/>
  <c r="P40" i="4" s="1"/>
  <c r="O34" i="4"/>
  <c r="N34" i="4"/>
  <c r="M34" i="4"/>
  <c r="L34" i="4"/>
  <c r="L40" i="4" s="1"/>
  <c r="K34" i="4"/>
  <c r="J34" i="4"/>
  <c r="I34" i="4"/>
  <c r="H34" i="4"/>
  <c r="H40" i="4" s="1"/>
  <c r="G34" i="4"/>
  <c r="F34" i="4"/>
  <c r="E34" i="4"/>
  <c r="D34" i="4"/>
  <c r="D40" i="4" s="1"/>
  <c r="C34" i="4"/>
  <c r="AA34" i="5"/>
  <c r="Y34" i="5"/>
  <c r="X34" i="5"/>
  <c r="Z34" i="5" s="1"/>
  <c r="W34" i="5"/>
  <c r="V34" i="5"/>
  <c r="V40" i="5" s="1"/>
  <c r="U34" i="5"/>
  <c r="T34" i="5"/>
  <c r="S34" i="5"/>
  <c r="R34" i="5"/>
  <c r="R40" i="5" s="1"/>
  <c r="Q34" i="5"/>
  <c r="P34" i="5"/>
  <c r="O34" i="5"/>
  <c r="N34" i="5"/>
  <c r="N40" i="5" s="1"/>
  <c r="M34" i="5"/>
  <c r="L34" i="5"/>
  <c r="K34" i="5"/>
  <c r="J34" i="5"/>
  <c r="I34" i="5"/>
  <c r="H34" i="5"/>
  <c r="G34" i="5"/>
  <c r="F34" i="5"/>
  <c r="F40" i="5" s="1"/>
  <c r="E34" i="5"/>
  <c r="D34" i="5"/>
  <c r="C34" i="5"/>
  <c r="AA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L40" i="6" s="1"/>
  <c r="K34" i="6"/>
  <c r="J34" i="6"/>
  <c r="I34" i="6"/>
  <c r="H34" i="6"/>
  <c r="G34" i="6"/>
  <c r="F34" i="6"/>
  <c r="E34" i="6"/>
  <c r="D34" i="6"/>
  <c r="C34" i="6"/>
  <c r="AA34" i="7"/>
  <c r="Y34" i="7"/>
  <c r="X34" i="7"/>
  <c r="Z34" i="7" s="1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AA34" i="8"/>
  <c r="Z34" i="8"/>
  <c r="Y34" i="8"/>
  <c r="X34" i="8"/>
  <c r="W34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AA34" i="9"/>
  <c r="Y34" i="9"/>
  <c r="X34" i="9"/>
  <c r="W34" i="9"/>
  <c r="V34" i="9"/>
  <c r="U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AA34" i="10"/>
  <c r="Y34" i="10"/>
  <c r="X34" i="10"/>
  <c r="Z34" i="10" s="1"/>
  <c r="W34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AA34" i="11"/>
  <c r="Y34" i="11"/>
  <c r="Z34" i="11" s="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C34" i="12"/>
  <c r="AA34" i="13"/>
  <c r="Y34" i="13"/>
  <c r="X34" i="13"/>
  <c r="Z34" i="13" s="1"/>
  <c r="W34" i="13"/>
  <c r="V34" i="13"/>
  <c r="U34" i="13"/>
  <c r="T34" i="13"/>
  <c r="S34" i="13"/>
  <c r="R34" i="13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D34" i="13"/>
  <c r="C34" i="13"/>
  <c r="AA34" i="14"/>
  <c r="Y34" i="14"/>
  <c r="X34" i="14"/>
  <c r="Z34" i="14" s="1"/>
  <c r="W34" i="14"/>
  <c r="V34" i="14"/>
  <c r="U34" i="14"/>
  <c r="T34" i="14"/>
  <c r="S34" i="14"/>
  <c r="R34" i="14"/>
  <c r="Q34" i="14"/>
  <c r="P34" i="14"/>
  <c r="O34" i="14"/>
  <c r="O40" i="14" s="1"/>
  <c r="N34" i="14"/>
  <c r="M34" i="14"/>
  <c r="L34" i="14"/>
  <c r="K34" i="14"/>
  <c r="K40" i="14" s="1"/>
  <c r="J34" i="14"/>
  <c r="I34" i="14"/>
  <c r="H34" i="14"/>
  <c r="G34" i="14"/>
  <c r="G40" i="14" s="1"/>
  <c r="F34" i="14"/>
  <c r="E34" i="14"/>
  <c r="D34" i="14"/>
  <c r="C34" i="14"/>
  <c r="C40" i="14" s="1"/>
  <c r="AA34" i="15"/>
  <c r="Y34" i="15"/>
  <c r="Y40" i="15" s="1"/>
  <c r="X34" i="15"/>
  <c r="Z34" i="15" s="1"/>
  <c r="W34" i="15"/>
  <c r="V34" i="15"/>
  <c r="U34" i="15"/>
  <c r="T34" i="15"/>
  <c r="S34" i="15"/>
  <c r="R34" i="15"/>
  <c r="Q34" i="15"/>
  <c r="P34" i="15"/>
  <c r="O34" i="15"/>
  <c r="N34" i="15"/>
  <c r="M34" i="15"/>
  <c r="L34" i="15"/>
  <c r="K34" i="15"/>
  <c r="J34" i="15"/>
  <c r="I34" i="15"/>
  <c r="I40" i="15" s="1"/>
  <c r="H34" i="15"/>
  <c r="G34" i="15"/>
  <c r="F34" i="15"/>
  <c r="E34" i="15"/>
  <c r="D34" i="15"/>
  <c r="C34" i="15"/>
  <c r="AA34" i="16"/>
  <c r="Y34" i="16"/>
  <c r="X34" i="16"/>
  <c r="Z34" i="16" s="1"/>
  <c r="W34" i="16"/>
  <c r="V34" i="16"/>
  <c r="U34" i="16"/>
  <c r="T34" i="16"/>
  <c r="S34" i="16"/>
  <c r="S40" i="16" s="1"/>
  <c r="R34" i="16"/>
  <c r="Q34" i="16"/>
  <c r="P34" i="16"/>
  <c r="O34" i="16"/>
  <c r="O40" i="16" s="1"/>
  <c r="N34" i="16"/>
  <c r="M34" i="16"/>
  <c r="L34" i="16"/>
  <c r="K34" i="16"/>
  <c r="K40" i="16" s="1"/>
  <c r="J34" i="16"/>
  <c r="I34" i="16"/>
  <c r="H34" i="16"/>
  <c r="H40" i="16" s="1"/>
  <c r="G34" i="16"/>
  <c r="G40" i="16" s="1"/>
  <c r="F34" i="16"/>
  <c r="E34" i="16"/>
  <c r="D34" i="16"/>
  <c r="C34" i="16"/>
  <c r="C40" i="16" s="1"/>
  <c r="AA34" i="17"/>
  <c r="Y34" i="17"/>
  <c r="Y40" i="17" s="1"/>
  <c r="X34" i="17"/>
  <c r="Z34" i="17" s="1"/>
  <c r="W34" i="17"/>
  <c r="V34" i="17"/>
  <c r="U34" i="17"/>
  <c r="U40" i="17" s="1"/>
  <c r="T34" i="17"/>
  <c r="S34" i="17"/>
  <c r="R34" i="17"/>
  <c r="Q34" i="17"/>
  <c r="Q40" i="17" s="1"/>
  <c r="P34" i="17"/>
  <c r="O34" i="17"/>
  <c r="N34" i="17"/>
  <c r="M34" i="17"/>
  <c r="M40" i="17" s="1"/>
  <c r="L34" i="17"/>
  <c r="K34" i="17"/>
  <c r="J34" i="17"/>
  <c r="I34" i="17"/>
  <c r="I40" i="17" s="1"/>
  <c r="H34" i="17"/>
  <c r="G34" i="17"/>
  <c r="F34" i="17"/>
  <c r="E34" i="17"/>
  <c r="E40" i="17" s="1"/>
  <c r="D34" i="17"/>
  <c r="C34" i="17"/>
  <c r="AA34" i="18"/>
  <c r="Y34" i="18"/>
  <c r="X34" i="18"/>
  <c r="Z34" i="18" s="1"/>
  <c r="W34" i="18"/>
  <c r="V34" i="18"/>
  <c r="U34" i="18"/>
  <c r="T34" i="18"/>
  <c r="S34" i="18"/>
  <c r="S40" i="18" s="1"/>
  <c r="R34" i="18"/>
  <c r="Q34" i="18"/>
  <c r="P34" i="18"/>
  <c r="O34" i="18"/>
  <c r="O40" i="18" s="1"/>
  <c r="N34" i="18"/>
  <c r="M34" i="18"/>
  <c r="L34" i="18"/>
  <c r="K34" i="18"/>
  <c r="J34" i="18"/>
  <c r="I34" i="18"/>
  <c r="H34" i="18"/>
  <c r="G34" i="18"/>
  <c r="F34" i="18"/>
  <c r="E34" i="18"/>
  <c r="D34" i="18"/>
  <c r="C34" i="18"/>
  <c r="C40" i="18" s="1"/>
  <c r="AA34" i="19"/>
  <c r="Y34" i="19"/>
  <c r="X34" i="19"/>
  <c r="W34" i="19"/>
  <c r="V34" i="19"/>
  <c r="U34" i="19"/>
  <c r="T34" i="19"/>
  <c r="S34" i="19"/>
  <c r="R34" i="19"/>
  <c r="Q34" i="19"/>
  <c r="Q40" i="19" s="1"/>
  <c r="P34" i="19"/>
  <c r="O34" i="19"/>
  <c r="N34" i="19"/>
  <c r="M34" i="19"/>
  <c r="M40" i="19" s="1"/>
  <c r="L34" i="19"/>
  <c r="K34" i="19"/>
  <c r="J34" i="19"/>
  <c r="I34" i="19"/>
  <c r="I40" i="19" s="1"/>
  <c r="H34" i="19"/>
  <c r="G34" i="19"/>
  <c r="F34" i="19"/>
  <c r="E34" i="19"/>
  <c r="D34" i="19"/>
  <c r="C34" i="19"/>
  <c r="AA34" i="20"/>
  <c r="Y34" i="20"/>
  <c r="Z34" i="20" s="1"/>
  <c r="X34" i="20"/>
  <c r="W34" i="20"/>
  <c r="V34" i="20"/>
  <c r="U34" i="20"/>
  <c r="T34" i="20"/>
  <c r="S34" i="20"/>
  <c r="R34" i="20"/>
  <c r="Q34" i="20"/>
  <c r="P34" i="20"/>
  <c r="O34" i="20"/>
  <c r="O40" i="20" s="1"/>
  <c r="N34" i="20"/>
  <c r="M34" i="20"/>
  <c r="L34" i="20"/>
  <c r="K34" i="20"/>
  <c r="K40" i="20" s="1"/>
  <c r="J34" i="20"/>
  <c r="I34" i="20"/>
  <c r="H34" i="20"/>
  <c r="G34" i="20"/>
  <c r="F34" i="20"/>
  <c r="E34" i="20"/>
  <c r="D34" i="20"/>
  <c r="D40" i="20" s="1"/>
  <c r="C34" i="20"/>
  <c r="C40" i="20" s="1"/>
  <c r="AA34" i="21"/>
  <c r="Y34" i="21"/>
  <c r="X34" i="21"/>
  <c r="W34" i="21"/>
  <c r="V34" i="21"/>
  <c r="U34" i="21"/>
  <c r="U40" i="21" s="1"/>
  <c r="T34" i="21"/>
  <c r="S34" i="21"/>
  <c r="R34" i="21"/>
  <c r="Q34" i="21"/>
  <c r="Q40" i="21" s="1"/>
  <c r="P34" i="21"/>
  <c r="O34" i="21"/>
  <c r="N34" i="21"/>
  <c r="M34" i="21"/>
  <c r="M40" i="21" s="1"/>
  <c r="L34" i="21"/>
  <c r="K34" i="21"/>
  <c r="J34" i="21"/>
  <c r="I34" i="21"/>
  <c r="I40" i="21" s="1"/>
  <c r="H34" i="21"/>
  <c r="G34" i="21"/>
  <c r="F34" i="21"/>
  <c r="E34" i="21"/>
  <c r="E40" i="21" s="1"/>
  <c r="D34" i="21"/>
  <c r="C34" i="21"/>
  <c r="AA34" i="22"/>
  <c r="AA40" i="22" s="1"/>
  <c r="Y34" i="22"/>
  <c r="X34" i="22"/>
  <c r="Z34" i="22" s="1"/>
  <c r="W34" i="22"/>
  <c r="V34" i="22"/>
  <c r="U34" i="22"/>
  <c r="T34" i="22"/>
  <c r="S34" i="22"/>
  <c r="R34" i="22"/>
  <c r="Q34" i="22"/>
  <c r="P34" i="22"/>
  <c r="O34" i="22"/>
  <c r="N34" i="22"/>
  <c r="M34" i="22"/>
  <c r="L34" i="22"/>
  <c r="K34" i="22"/>
  <c r="J34" i="22"/>
  <c r="I34" i="22"/>
  <c r="H34" i="22"/>
  <c r="G34" i="22"/>
  <c r="F34" i="22"/>
  <c r="E34" i="22"/>
  <c r="D34" i="22"/>
  <c r="C34" i="22"/>
  <c r="AA34" i="23"/>
  <c r="Y34" i="23"/>
  <c r="Y40" i="23" s="1"/>
  <c r="X34" i="23"/>
  <c r="W34" i="23"/>
  <c r="V34" i="23"/>
  <c r="U34" i="23"/>
  <c r="U40" i="23" s="1"/>
  <c r="T34" i="23"/>
  <c r="S34" i="23"/>
  <c r="R34" i="23"/>
  <c r="Q34" i="23"/>
  <c r="P34" i="23"/>
  <c r="O34" i="23"/>
  <c r="N34" i="23"/>
  <c r="M34" i="23"/>
  <c r="M40" i="23" s="1"/>
  <c r="L34" i="23"/>
  <c r="K34" i="23"/>
  <c r="J34" i="23"/>
  <c r="I34" i="23"/>
  <c r="I40" i="23" s="1"/>
  <c r="H34" i="23"/>
  <c r="G34" i="23"/>
  <c r="F34" i="23"/>
  <c r="E34" i="23"/>
  <c r="E40" i="23" s="1"/>
  <c r="D34" i="23"/>
  <c r="C34" i="23"/>
  <c r="AA34" i="1"/>
  <c r="Z34" i="1"/>
  <c r="Y34" i="1"/>
  <c r="X34" i="1"/>
  <c r="W34" i="1"/>
  <c r="W40" i="1" s="1"/>
  <c r="V34" i="1"/>
  <c r="U34" i="1"/>
  <c r="T34" i="1"/>
  <c r="S34" i="1"/>
  <c r="S40" i="1" s="1"/>
  <c r="R34" i="1"/>
  <c r="Q34" i="1"/>
  <c r="P34" i="1"/>
  <c r="O34" i="1"/>
  <c r="N34" i="1"/>
  <c r="M34" i="1"/>
  <c r="L34" i="1"/>
  <c r="K34" i="1"/>
  <c r="K40" i="1" s="1"/>
  <c r="J34" i="1"/>
  <c r="I34" i="1"/>
  <c r="H34" i="1"/>
  <c r="G34" i="1"/>
  <c r="G40" i="1" s="1"/>
  <c r="F34" i="1"/>
  <c r="E34" i="1"/>
  <c r="D34" i="1"/>
  <c r="C34" i="1"/>
  <c r="C40" i="1" s="1"/>
  <c r="AA24" i="2"/>
  <c r="Y24" i="2"/>
  <c r="X24" i="2"/>
  <c r="X25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H25" i="2" s="1"/>
  <c r="H42" i="2" s="1"/>
  <c r="G24" i="2"/>
  <c r="F24" i="2"/>
  <c r="E24" i="2"/>
  <c r="D24" i="2"/>
  <c r="C24" i="2"/>
  <c r="J25" i="3"/>
  <c r="J42" i="3" s="1"/>
  <c r="AA24" i="3"/>
  <c r="AA25" i="3" s="1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AA25" i="4" s="1"/>
  <c r="Y24" i="4"/>
  <c r="X24" i="4"/>
  <c r="W24" i="4"/>
  <c r="W25" i="4" s="1"/>
  <c r="V24" i="4"/>
  <c r="V25" i="4" s="1"/>
  <c r="U24" i="4"/>
  <c r="T24" i="4"/>
  <c r="S24" i="4"/>
  <c r="S25" i="4" s="1"/>
  <c r="R24" i="4"/>
  <c r="R25" i="4" s="1"/>
  <c r="Q24" i="4"/>
  <c r="P24" i="4"/>
  <c r="O24" i="4"/>
  <c r="O25" i="4" s="1"/>
  <c r="N24" i="4"/>
  <c r="N25" i="4" s="1"/>
  <c r="M24" i="4"/>
  <c r="L24" i="4"/>
  <c r="K24" i="4"/>
  <c r="K25" i="4" s="1"/>
  <c r="J24" i="4"/>
  <c r="J25" i="4" s="1"/>
  <c r="I24" i="4"/>
  <c r="H24" i="4"/>
  <c r="G24" i="4"/>
  <c r="G25" i="4" s="1"/>
  <c r="F24" i="4"/>
  <c r="F25" i="4" s="1"/>
  <c r="E24" i="4"/>
  <c r="D24" i="4"/>
  <c r="C24" i="4"/>
  <c r="C25" i="4" s="1"/>
  <c r="V25" i="5"/>
  <c r="V42" i="5" s="1"/>
  <c r="J25" i="5"/>
  <c r="J42" i="5" s="1"/>
  <c r="AA24" i="5"/>
  <c r="Y24" i="5"/>
  <c r="X24" i="5"/>
  <c r="Z24" i="5" s="1"/>
  <c r="W24" i="5"/>
  <c r="W25" i="5" s="1"/>
  <c r="V24" i="5"/>
  <c r="U24" i="5"/>
  <c r="T24" i="5"/>
  <c r="S24" i="5"/>
  <c r="S25" i="5" s="1"/>
  <c r="R24" i="5"/>
  <c r="Q24" i="5"/>
  <c r="P24" i="5"/>
  <c r="O24" i="5"/>
  <c r="O25" i="5" s="1"/>
  <c r="N24" i="5"/>
  <c r="M24" i="5"/>
  <c r="L24" i="5"/>
  <c r="K24" i="5"/>
  <c r="K25" i="5" s="1"/>
  <c r="J24" i="5"/>
  <c r="I24" i="5"/>
  <c r="H24" i="5"/>
  <c r="G24" i="5"/>
  <c r="G25" i="5" s="1"/>
  <c r="F24" i="5"/>
  <c r="E24" i="5"/>
  <c r="D24" i="5"/>
  <c r="C24" i="5"/>
  <c r="C25" i="5" s="1"/>
  <c r="P25" i="6"/>
  <c r="L25" i="6"/>
  <c r="L42" i="6" s="1"/>
  <c r="AA24" i="6"/>
  <c r="AA25" i="6" s="1"/>
  <c r="Z24" i="6"/>
  <c r="Y24" i="6"/>
  <c r="X24" i="6"/>
  <c r="W24" i="6"/>
  <c r="W25" i="6" s="1"/>
  <c r="V24" i="6"/>
  <c r="U24" i="6"/>
  <c r="T24" i="6"/>
  <c r="T25" i="6" s="1"/>
  <c r="S24" i="6"/>
  <c r="S25" i="6" s="1"/>
  <c r="R24" i="6"/>
  <c r="Q24" i="6"/>
  <c r="P24" i="6"/>
  <c r="O24" i="6"/>
  <c r="O25" i="6" s="1"/>
  <c r="N24" i="6"/>
  <c r="M24" i="6"/>
  <c r="L24" i="6"/>
  <c r="K24" i="6"/>
  <c r="K25" i="6" s="1"/>
  <c r="J24" i="6"/>
  <c r="I24" i="6"/>
  <c r="H24" i="6"/>
  <c r="G24" i="6"/>
  <c r="G25" i="6" s="1"/>
  <c r="F24" i="6"/>
  <c r="E24" i="6"/>
  <c r="D24" i="6"/>
  <c r="D25" i="6" s="1"/>
  <c r="C24" i="6"/>
  <c r="C25" i="6" s="1"/>
  <c r="AA24" i="7"/>
  <c r="Y24" i="7"/>
  <c r="Y25" i="7" s="1"/>
  <c r="X24" i="7"/>
  <c r="Z24" i="7" s="1"/>
  <c r="W24" i="7"/>
  <c r="V24" i="7"/>
  <c r="U24" i="7"/>
  <c r="U25" i="7" s="1"/>
  <c r="T24" i="7"/>
  <c r="S24" i="7"/>
  <c r="R24" i="7"/>
  <c r="Q24" i="7"/>
  <c r="Q25" i="7" s="1"/>
  <c r="P24" i="7"/>
  <c r="O24" i="7"/>
  <c r="N24" i="7"/>
  <c r="M24" i="7"/>
  <c r="M25" i="7" s="1"/>
  <c r="L24" i="7"/>
  <c r="K24" i="7"/>
  <c r="J24" i="7"/>
  <c r="I24" i="7"/>
  <c r="I25" i="7" s="1"/>
  <c r="H24" i="7"/>
  <c r="G24" i="7"/>
  <c r="F24" i="7"/>
  <c r="E24" i="7"/>
  <c r="E25" i="7" s="1"/>
  <c r="D24" i="7"/>
  <c r="C24" i="7"/>
  <c r="T25" i="8"/>
  <c r="D25" i="8"/>
  <c r="AA24" i="8"/>
  <c r="Y24" i="8"/>
  <c r="Y25" i="8" s="1"/>
  <c r="X24" i="8"/>
  <c r="W24" i="8"/>
  <c r="V24" i="8"/>
  <c r="U24" i="8"/>
  <c r="U25" i="8" s="1"/>
  <c r="T24" i="8"/>
  <c r="S24" i="8"/>
  <c r="R24" i="8"/>
  <c r="Q24" i="8"/>
  <c r="Q25" i="8" s="1"/>
  <c r="P24" i="8"/>
  <c r="O24" i="8"/>
  <c r="N24" i="8"/>
  <c r="M24" i="8"/>
  <c r="M25" i="8" s="1"/>
  <c r="L24" i="8"/>
  <c r="K24" i="8"/>
  <c r="J24" i="8"/>
  <c r="I24" i="8"/>
  <c r="I25" i="8" s="1"/>
  <c r="H24" i="8"/>
  <c r="G24" i="8"/>
  <c r="F24" i="8"/>
  <c r="E24" i="8"/>
  <c r="E25" i="8" s="1"/>
  <c r="D24" i="8"/>
  <c r="C24" i="8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X25" i="10"/>
  <c r="H25" i="10"/>
  <c r="AA24" i="10"/>
  <c r="Y24" i="10"/>
  <c r="Y25" i="10" s="1"/>
  <c r="X24" i="10"/>
  <c r="Z24" i="10" s="1"/>
  <c r="W24" i="10"/>
  <c r="V24" i="10"/>
  <c r="U24" i="10"/>
  <c r="U25" i="10" s="1"/>
  <c r="T24" i="10"/>
  <c r="S24" i="10"/>
  <c r="R24" i="10"/>
  <c r="Q24" i="10"/>
  <c r="Q25" i="10" s="1"/>
  <c r="P24" i="10"/>
  <c r="O24" i="10"/>
  <c r="N24" i="10"/>
  <c r="M24" i="10"/>
  <c r="M25" i="10" s="1"/>
  <c r="L24" i="10"/>
  <c r="K24" i="10"/>
  <c r="J24" i="10"/>
  <c r="I24" i="10"/>
  <c r="I25" i="10" s="1"/>
  <c r="I42" i="10" s="1"/>
  <c r="H24" i="10"/>
  <c r="G24" i="10"/>
  <c r="F24" i="10"/>
  <c r="E24" i="10"/>
  <c r="E25" i="10" s="1"/>
  <c r="D24" i="10"/>
  <c r="C24" i="10"/>
  <c r="AA24" i="11"/>
  <c r="Y24" i="11"/>
  <c r="X24" i="11"/>
  <c r="W24" i="11"/>
  <c r="V24" i="11"/>
  <c r="V25" i="11" s="1"/>
  <c r="U24" i="11"/>
  <c r="T24" i="11"/>
  <c r="S24" i="11"/>
  <c r="R24" i="11"/>
  <c r="R25" i="11" s="1"/>
  <c r="Q24" i="11"/>
  <c r="P24" i="11"/>
  <c r="O24" i="11"/>
  <c r="N24" i="11"/>
  <c r="N25" i="11" s="1"/>
  <c r="M24" i="11"/>
  <c r="L24" i="11"/>
  <c r="K24" i="11"/>
  <c r="J24" i="11"/>
  <c r="I24" i="11"/>
  <c r="H24" i="11"/>
  <c r="G24" i="11"/>
  <c r="F24" i="11"/>
  <c r="F25" i="11" s="1"/>
  <c r="E24" i="11"/>
  <c r="D24" i="11"/>
  <c r="C24" i="11"/>
  <c r="X25" i="12"/>
  <c r="D25" i="12"/>
  <c r="AA24" i="12"/>
  <c r="Y24" i="12"/>
  <c r="X24" i="12"/>
  <c r="Z24" i="12" s="1"/>
  <c r="W24" i="12"/>
  <c r="W25" i="12" s="1"/>
  <c r="V24" i="12"/>
  <c r="U24" i="12"/>
  <c r="T24" i="12"/>
  <c r="S24" i="12"/>
  <c r="S25" i="12" s="1"/>
  <c r="R24" i="12"/>
  <c r="Q24" i="12"/>
  <c r="P24" i="12"/>
  <c r="O24" i="12"/>
  <c r="O25" i="12" s="1"/>
  <c r="N24" i="12"/>
  <c r="M24" i="12"/>
  <c r="L24" i="12"/>
  <c r="K24" i="12"/>
  <c r="K25" i="12" s="1"/>
  <c r="J24" i="12"/>
  <c r="I24" i="12"/>
  <c r="H24" i="12"/>
  <c r="H25" i="12" s="1"/>
  <c r="G24" i="12"/>
  <c r="G25" i="12" s="1"/>
  <c r="F24" i="12"/>
  <c r="E24" i="12"/>
  <c r="D24" i="12"/>
  <c r="C24" i="12"/>
  <c r="C25" i="12" s="1"/>
  <c r="AA24" i="13"/>
  <c r="AA25" i="13" s="1"/>
  <c r="Y24" i="13"/>
  <c r="X24" i="13"/>
  <c r="Z24" i="13" s="1"/>
  <c r="W24" i="13"/>
  <c r="V24" i="13"/>
  <c r="U24" i="13"/>
  <c r="T24" i="13"/>
  <c r="S24" i="13"/>
  <c r="R24" i="13"/>
  <c r="R25" i="13" s="1"/>
  <c r="R42" i="13" s="1"/>
  <c r="Q24" i="13"/>
  <c r="P24" i="13"/>
  <c r="O24" i="13"/>
  <c r="N24" i="13"/>
  <c r="N25" i="13" s="1"/>
  <c r="N42" i="13" s="1"/>
  <c r="M24" i="13"/>
  <c r="L24" i="13"/>
  <c r="K24" i="13"/>
  <c r="J24" i="13"/>
  <c r="J25" i="13" s="1"/>
  <c r="J42" i="13" s="1"/>
  <c r="I24" i="13"/>
  <c r="H24" i="13"/>
  <c r="G24" i="13"/>
  <c r="F24" i="13"/>
  <c r="E24" i="13"/>
  <c r="D24" i="13"/>
  <c r="C24" i="13"/>
  <c r="W25" i="14"/>
  <c r="M25" i="14"/>
  <c r="K25" i="14"/>
  <c r="K42" i="14" s="1"/>
  <c r="AA24" i="14"/>
  <c r="AA25" i="14" s="1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Y25" i="15"/>
  <c r="Y42" i="15" s="1"/>
  <c r="W25" i="15"/>
  <c r="Q25" i="15"/>
  <c r="O25" i="15"/>
  <c r="G25" i="15"/>
  <c r="E25" i="15"/>
  <c r="AA24" i="15"/>
  <c r="Y24" i="15"/>
  <c r="X24" i="15"/>
  <c r="Z24" i="15" s="1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S25" i="16"/>
  <c r="S42" i="16" s="1"/>
  <c r="I25" i="16"/>
  <c r="AA24" i="16"/>
  <c r="Z24" i="16"/>
  <c r="Y24" i="16"/>
  <c r="X24" i="16"/>
  <c r="W24" i="16"/>
  <c r="W25" i="16" s="1"/>
  <c r="W42" i="16" s="1"/>
  <c r="V24" i="16"/>
  <c r="V25" i="16" s="1"/>
  <c r="U24" i="16"/>
  <c r="T24" i="16"/>
  <c r="S24" i="16"/>
  <c r="R24" i="16"/>
  <c r="R25" i="16" s="1"/>
  <c r="Q24" i="16"/>
  <c r="P24" i="16"/>
  <c r="O24" i="16"/>
  <c r="O25" i="16" s="1"/>
  <c r="O42" i="16" s="1"/>
  <c r="N24" i="16"/>
  <c r="N25" i="16" s="1"/>
  <c r="M24" i="16"/>
  <c r="L24" i="16"/>
  <c r="K24" i="16"/>
  <c r="K25" i="16" s="1"/>
  <c r="K42" i="16" s="1"/>
  <c r="J24" i="16"/>
  <c r="J25" i="16" s="1"/>
  <c r="I24" i="16"/>
  <c r="H24" i="16"/>
  <c r="G24" i="16"/>
  <c r="G25" i="16" s="1"/>
  <c r="G42" i="16" s="1"/>
  <c r="F24" i="16"/>
  <c r="F25" i="16" s="1"/>
  <c r="E24" i="16"/>
  <c r="D24" i="16"/>
  <c r="C24" i="16"/>
  <c r="C25" i="16" s="1"/>
  <c r="C42" i="16" s="1"/>
  <c r="AA25" i="17"/>
  <c r="E25" i="17"/>
  <c r="E42" i="17" s="1"/>
  <c r="AA24" i="17"/>
  <c r="Y24" i="17"/>
  <c r="X24" i="17"/>
  <c r="Z24" i="17" s="1"/>
  <c r="W24" i="17"/>
  <c r="V24" i="17"/>
  <c r="U24" i="17"/>
  <c r="T24" i="17"/>
  <c r="T25" i="17" s="1"/>
  <c r="S24" i="17"/>
  <c r="R24" i="17"/>
  <c r="Q24" i="17"/>
  <c r="P24" i="17"/>
  <c r="P25" i="17" s="1"/>
  <c r="O24" i="17"/>
  <c r="N24" i="17"/>
  <c r="M24" i="17"/>
  <c r="L24" i="17"/>
  <c r="L25" i="17" s="1"/>
  <c r="K24" i="17"/>
  <c r="J24" i="17"/>
  <c r="I24" i="17"/>
  <c r="H24" i="17"/>
  <c r="H25" i="17" s="1"/>
  <c r="G24" i="17"/>
  <c r="F24" i="17"/>
  <c r="E24" i="17"/>
  <c r="D24" i="17"/>
  <c r="D25" i="17" s="1"/>
  <c r="C24" i="17"/>
  <c r="U25" i="18"/>
  <c r="I25" i="18"/>
  <c r="AA24" i="18"/>
  <c r="Z24" i="18"/>
  <c r="Y24" i="18"/>
  <c r="X24" i="18"/>
  <c r="W24" i="18"/>
  <c r="W25" i="18" s="1"/>
  <c r="W42" i="18" s="1"/>
  <c r="V24" i="18"/>
  <c r="V25" i="18" s="1"/>
  <c r="U24" i="18"/>
  <c r="T24" i="18"/>
  <c r="S24" i="18"/>
  <c r="R24" i="18"/>
  <c r="R25" i="18" s="1"/>
  <c r="Q24" i="18"/>
  <c r="P24" i="18"/>
  <c r="O24" i="18"/>
  <c r="N24" i="18"/>
  <c r="N25" i="18" s="1"/>
  <c r="M24" i="18"/>
  <c r="L24" i="18"/>
  <c r="K24" i="18"/>
  <c r="J24" i="18"/>
  <c r="J25" i="18" s="1"/>
  <c r="I24" i="18"/>
  <c r="H24" i="18"/>
  <c r="G24" i="18"/>
  <c r="F24" i="18"/>
  <c r="F25" i="18" s="1"/>
  <c r="E24" i="18"/>
  <c r="D24" i="18"/>
  <c r="C24" i="18"/>
  <c r="AA25" i="19"/>
  <c r="S25" i="19"/>
  <c r="AA24" i="19"/>
  <c r="Y24" i="19"/>
  <c r="X24" i="19"/>
  <c r="Z24" i="19" s="1"/>
  <c r="W24" i="19"/>
  <c r="V24" i="19"/>
  <c r="U24" i="19"/>
  <c r="T24" i="19"/>
  <c r="T25" i="19" s="1"/>
  <c r="S24" i="19"/>
  <c r="R24" i="19"/>
  <c r="Q24" i="19"/>
  <c r="P24" i="19"/>
  <c r="P25" i="19" s="1"/>
  <c r="O24" i="19"/>
  <c r="N24" i="19"/>
  <c r="M24" i="19"/>
  <c r="L24" i="19"/>
  <c r="L25" i="19" s="1"/>
  <c r="K24" i="19"/>
  <c r="J24" i="19"/>
  <c r="I24" i="19"/>
  <c r="H24" i="19"/>
  <c r="H25" i="19" s="1"/>
  <c r="G24" i="19"/>
  <c r="F24" i="19"/>
  <c r="E24" i="19"/>
  <c r="D24" i="19"/>
  <c r="D25" i="19" s="1"/>
  <c r="C24" i="19"/>
  <c r="W25" i="20"/>
  <c r="K25" i="20"/>
  <c r="K42" i="20" s="1"/>
  <c r="C25" i="20"/>
  <c r="C42" i="20" s="1"/>
  <c r="AA24" i="20"/>
  <c r="Y24" i="20"/>
  <c r="X24" i="20"/>
  <c r="X25" i="20" s="1"/>
  <c r="W24" i="20"/>
  <c r="V24" i="20"/>
  <c r="U24" i="20"/>
  <c r="T24" i="20"/>
  <c r="T25" i="20" s="1"/>
  <c r="S24" i="20"/>
  <c r="R24" i="20"/>
  <c r="Q24" i="20"/>
  <c r="P24" i="20"/>
  <c r="P25" i="20" s="1"/>
  <c r="O24" i="20"/>
  <c r="N24" i="20"/>
  <c r="M24" i="20"/>
  <c r="L24" i="20"/>
  <c r="L25" i="20" s="1"/>
  <c r="K24" i="20"/>
  <c r="J24" i="20"/>
  <c r="I24" i="20"/>
  <c r="H24" i="20"/>
  <c r="H25" i="20" s="1"/>
  <c r="H42" i="20" s="1"/>
  <c r="G24" i="20"/>
  <c r="F24" i="20"/>
  <c r="E24" i="20"/>
  <c r="D24" i="20"/>
  <c r="D25" i="20" s="1"/>
  <c r="C24" i="20"/>
  <c r="W25" i="21"/>
  <c r="S25" i="21"/>
  <c r="K25" i="21"/>
  <c r="AA24" i="21"/>
  <c r="Y24" i="21"/>
  <c r="X24" i="2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Y25" i="22"/>
  <c r="Q25" i="22"/>
  <c r="M25" i="22"/>
  <c r="E25" i="22"/>
  <c r="AA24" i="22"/>
  <c r="Y24" i="22"/>
  <c r="X24" i="22"/>
  <c r="W24" i="22"/>
  <c r="V24" i="22"/>
  <c r="U24" i="22"/>
  <c r="T24" i="22"/>
  <c r="T25" i="22" s="1"/>
  <c r="T42" i="22" s="1"/>
  <c r="S24" i="22"/>
  <c r="R24" i="22"/>
  <c r="Q24" i="22"/>
  <c r="P24" i="22"/>
  <c r="P25" i="22" s="1"/>
  <c r="P42" i="22" s="1"/>
  <c r="O24" i="22"/>
  <c r="N24" i="22"/>
  <c r="M24" i="22"/>
  <c r="L24" i="22"/>
  <c r="L25" i="22" s="1"/>
  <c r="L42" i="22" s="1"/>
  <c r="K24" i="22"/>
  <c r="J24" i="22"/>
  <c r="I24" i="22"/>
  <c r="H24" i="22"/>
  <c r="H25" i="22" s="1"/>
  <c r="H42" i="22" s="1"/>
  <c r="G24" i="22"/>
  <c r="F24" i="22"/>
  <c r="E24" i="22"/>
  <c r="D24" i="22"/>
  <c r="D25" i="22" s="1"/>
  <c r="D42" i="22" s="1"/>
  <c r="C24" i="22"/>
  <c r="C25" i="22" s="1"/>
  <c r="C42" i="22" s="1"/>
  <c r="Q25" i="23"/>
  <c r="Q42" i="23" s="1"/>
  <c r="AA24" i="23"/>
  <c r="Y24" i="23"/>
  <c r="X24" i="23"/>
  <c r="Z24" i="23" s="1"/>
  <c r="W24" i="23"/>
  <c r="V24" i="23"/>
  <c r="U24" i="23"/>
  <c r="U25" i="23" s="1"/>
  <c r="U42" i="23" s="1"/>
  <c r="T24" i="23"/>
  <c r="T25" i="23" s="1"/>
  <c r="S24" i="23"/>
  <c r="R24" i="23"/>
  <c r="Q24" i="23"/>
  <c r="P24" i="23"/>
  <c r="P25" i="23" s="1"/>
  <c r="O24" i="23"/>
  <c r="N24" i="23"/>
  <c r="M24" i="23"/>
  <c r="L24" i="23"/>
  <c r="L25" i="23" s="1"/>
  <c r="K24" i="23"/>
  <c r="J24" i="23"/>
  <c r="I24" i="23"/>
  <c r="I25" i="23" s="1"/>
  <c r="I42" i="23" s="1"/>
  <c r="H24" i="23"/>
  <c r="H25" i="23" s="1"/>
  <c r="G24" i="23"/>
  <c r="F24" i="23"/>
  <c r="E24" i="23"/>
  <c r="D24" i="23"/>
  <c r="D25" i="23" s="1"/>
  <c r="C24" i="23"/>
  <c r="Y25" i="1"/>
  <c r="Y42" i="1" s="1"/>
  <c r="AA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Y12" i="2"/>
  <c r="X12" i="2"/>
  <c r="Z12" i="2" s="1"/>
  <c r="W12" i="2"/>
  <c r="V12" i="2"/>
  <c r="U12" i="2"/>
  <c r="T12" i="2"/>
  <c r="T25" i="2" s="1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D25" i="2" s="1"/>
  <c r="D42" i="2" s="1"/>
  <c r="C12" i="2"/>
  <c r="AA12" i="3"/>
  <c r="Y12" i="3"/>
  <c r="X12" i="3"/>
  <c r="Z12" i="3" s="1"/>
  <c r="W12" i="3"/>
  <c r="V12" i="3"/>
  <c r="V25" i="3" s="1"/>
  <c r="U12" i="3"/>
  <c r="T12" i="3"/>
  <c r="S12" i="3"/>
  <c r="R12" i="3"/>
  <c r="R25" i="3" s="1"/>
  <c r="Q12" i="3"/>
  <c r="P12" i="3"/>
  <c r="O12" i="3"/>
  <c r="N12" i="3"/>
  <c r="N25" i="3" s="1"/>
  <c r="N42" i="3" s="1"/>
  <c r="M12" i="3"/>
  <c r="L12" i="3"/>
  <c r="K12" i="3"/>
  <c r="J12" i="3"/>
  <c r="I12" i="3"/>
  <c r="H12" i="3"/>
  <c r="G12" i="3"/>
  <c r="F12" i="3"/>
  <c r="F25" i="3" s="1"/>
  <c r="F42" i="3" s="1"/>
  <c r="E12" i="3"/>
  <c r="D12" i="3"/>
  <c r="C12" i="3"/>
  <c r="AA12" i="4"/>
  <c r="Y12" i="4"/>
  <c r="X12" i="4"/>
  <c r="W12" i="4"/>
  <c r="V12" i="4"/>
  <c r="U12" i="4"/>
  <c r="T12" i="4"/>
  <c r="T25" i="4" s="1"/>
  <c r="T42" i="4" s="1"/>
  <c r="S12" i="4"/>
  <c r="R12" i="4"/>
  <c r="Q12" i="4"/>
  <c r="P12" i="4"/>
  <c r="P25" i="4" s="1"/>
  <c r="P42" i="4" s="1"/>
  <c r="O12" i="4"/>
  <c r="N12" i="4"/>
  <c r="M12" i="4"/>
  <c r="L12" i="4"/>
  <c r="L25" i="4" s="1"/>
  <c r="L42" i="4" s="1"/>
  <c r="K12" i="4"/>
  <c r="J12" i="4"/>
  <c r="I12" i="4"/>
  <c r="H12" i="4"/>
  <c r="H25" i="4" s="1"/>
  <c r="H42" i="4" s="1"/>
  <c r="G12" i="4"/>
  <c r="F12" i="4"/>
  <c r="E12" i="4"/>
  <c r="D12" i="4"/>
  <c r="D25" i="4" s="1"/>
  <c r="D42" i="4" s="1"/>
  <c r="C12" i="4"/>
  <c r="AA12" i="5"/>
  <c r="Y12" i="5"/>
  <c r="X12" i="5"/>
  <c r="Z12" i="5" s="1"/>
  <c r="W12" i="5"/>
  <c r="V12" i="5"/>
  <c r="U12" i="5"/>
  <c r="T12" i="5"/>
  <c r="S12" i="5"/>
  <c r="R12" i="5"/>
  <c r="R25" i="5" s="1"/>
  <c r="R42" i="5" s="1"/>
  <c r="Q12" i="5"/>
  <c r="P12" i="5"/>
  <c r="O12" i="5"/>
  <c r="N12" i="5"/>
  <c r="N25" i="5" s="1"/>
  <c r="N42" i="5" s="1"/>
  <c r="M12" i="5"/>
  <c r="L12" i="5"/>
  <c r="K12" i="5"/>
  <c r="J12" i="5"/>
  <c r="I12" i="5"/>
  <c r="H12" i="5"/>
  <c r="G12" i="5"/>
  <c r="F12" i="5"/>
  <c r="F25" i="5" s="1"/>
  <c r="F42" i="5" s="1"/>
  <c r="E12" i="5"/>
  <c r="D12" i="5"/>
  <c r="C12" i="5"/>
  <c r="AA12" i="6"/>
  <c r="Z12" i="6"/>
  <c r="Y12" i="6"/>
  <c r="X12" i="6"/>
  <c r="X25" i="6" s="1"/>
  <c r="W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I12" i="6"/>
  <c r="H12" i="6"/>
  <c r="H25" i="6" s="1"/>
  <c r="G12" i="6"/>
  <c r="F12" i="6"/>
  <c r="E12" i="6"/>
  <c r="D12" i="6"/>
  <c r="C12" i="6"/>
  <c r="AA12" i="7"/>
  <c r="Z12" i="7"/>
  <c r="Y12" i="7"/>
  <c r="X12" i="7"/>
  <c r="W12" i="7"/>
  <c r="V12" i="7"/>
  <c r="V25" i="7" s="1"/>
  <c r="U12" i="7"/>
  <c r="T12" i="7"/>
  <c r="S12" i="7"/>
  <c r="R12" i="7"/>
  <c r="R25" i="7" s="1"/>
  <c r="Q12" i="7"/>
  <c r="P12" i="7"/>
  <c r="O12" i="7"/>
  <c r="N12" i="7"/>
  <c r="N25" i="7" s="1"/>
  <c r="M12" i="7"/>
  <c r="L12" i="7"/>
  <c r="K12" i="7"/>
  <c r="J12" i="7"/>
  <c r="J25" i="7" s="1"/>
  <c r="I12" i="7"/>
  <c r="H12" i="7"/>
  <c r="G12" i="7"/>
  <c r="F12" i="7"/>
  <c r="F25" i="7" s="1"/>
  <c r="E12" i="7"/>
  <c r="D12" i="7"/>
  <c r="C12" i="7"/>
  <c r="AA12" i="8"/>
  <c r="Y12" i="8"/>
  <c r="X12" i="8"/>
  <c r="W12" i="8"/>
  <c r="V12" i="8"/>
  <c r="U12" i="8"/>
  <c r="T12" i="8"/>
  <c r="S12" i="8"/>
  <c r="R12" i="8"/>
  <c r="Q12" i="8"/>
  <c r="P12" i="8"/>
  <c r="P25" i="8" s="1"/>
  <c r="O12" i="8"/>
  <c r="N12" i="8"/>
  <c r="M12" i="8"/>
  <c r="L12" i="8"/>
  <c r="L25" i="8" s="1"/>
  <c r="K12" i="8"/>
  <c r="J12" i="8"/>
  <c r="I12" i="8"/>
  <c r="H12" i="8"/>
  <c r="H25" i="8" s="1"/>
  <c r="G12" i="8"/>
  <c r="F12" i="8"/>
  <c r="E12" i="8"/>
  <c r="D12" i="8"/>
  <c r="C12" i="8"/>
  <c r="AA12" i="9"/>
  <c r="Y12" i="9"/>
  <c r="X12" i="9"/>
  <c r="Z12" i="9" s="1"/>
  <c r="W12" i="9"/>
  <c r="V12" i="9"/>
  <c r="V25" i="9" s="1"/>
  <c r="U12" i="9"/>
  <c r="T12" i="9"/>
  <c r="S12" i="9"/>
  <c r="R12" i="9"/>
  <c r="R25" i="9" s="1"/>
  <c r="Q12" i="9"/>
  <c r="P12" i="9"/>
  <c r="O12" i="9"/>
  <c r="N12" i="9"/>
  <c r="N25" i="9" s="1"/>
  <c r="M12" i="9"/>
  <c r="L12" i="9"/>
  <c r="K12" i="9"/>
  <c r="J12" i="9"/>
  <c r="J25" i="9" s="1"/>
  <c r="I12" i="9"/>
  <c r="H12" i="9"/>
  <c r="G12" i="9"/>
  <c r="F12" i="9"/>
  <c r="F25" i="9" s="1"/>
  <c r="E12" i="9"/>
  <c r="D12" i="9"/>
  <c r="C12" i="9"/>
  <c r="AA12" i="10"/>
  <c r="Y12" i="10"/>
  <c r="X12" i="10"/>
  <c r="W12" i="10"/>
  <c r="V12" i="10"/>
  <c r="U12" i="10"/>
  <c r="T12" i="10"/>
  <c r="T25" i="10" s="1"/>
  <c r="S12" i="10"/>
  <c r="R12" i="10"/>
  <c r="Q12" i="10"/>
  <c r="P12" i="10"/>
  <c r="P25" i="10" s="1"/>
  <c r="O12" i="10"/>
  <c r="N12" i="10"/>
  <c r="M12" i="10"/>
  <c r="L12" i="10"/>
  <c r="L25" i="10" s="1"/>
  <c r="K12" i="10"/>
  <c r="J12" i="10"/>
  <c r="I12" i="10"/>
  <c r="H12" i="10"/>
  <c r="G12" i="10"/>
  <c r="F12" i="10"/>
  <c r="E12" i="10"/>
  <c r="D12" i="10"/>
  <c r="D25" i="10" s="1"/>
  <c r="C12" i="10"/>
  <c r="AA12" i="11"/>
  <c r="Y12" i="11"/>
  <c r="X12" i="11"/>
  <c r="Z12" i="11" s="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J25" i="11" s="1"/>
  <c r="I12" i="11"/>
  <c r="H12" i="11"/>
  <c r="G12" i="11"/>
  <c r="F12" i="11"/>
  <c r="E12" i="11"/>
  <c r="D12" i="11"/>
  <c r="C12" i="11"/>
  <c r="AA12" i="12"/>
  <c r="Y12" i="12"/>
  <c r="X12" i="12"/>
  <c r="Z12" i="12" s="1"/>
  <c r="W12" i="12"/>
  <c r="V12" i="12"/>
  <c r="U12" i="12"/>
  <c r="T12" i="12"/>
  <c r="T25" i="12" s="1"/>
  <c r="S12" i="12"/>
  <c r="R12" i="12"/>
  <c r="Q12" i="12"/>
  <c r="P12" i="12"/>
  <c r="O12" i="12"/>
  <c r="N12" i="12"/>
  <c r="M12" i="12"/>
  <c r="L12" i="12"/>
  <c r="L25" i="12" s="1"/>
  <c r="K12" i="12"/>
  <c r="J12" i="12"/>
  <c r="I12" i="12"/>
  <c r="H12" i="12"/>
  <c r="G12" i="12"/>
  <c r="F12" i="12"/>
  <c r="E12" i="12"/>
  <c r="D12" i="12"/>
  <c r="C12" i="12"/>
  <c r="AA12" i="13"/>
  <c r="Y12" i="13"/>
  <c r="X12" i="13"/>
  <c r="Z12" i="13" s="1"/>
  <c r="W12" i="13"/>
  <c r="V12" i="13"/>
  <c r="V25" i="13" s="1"/>
  <c r="V42" i="13" s="1"/>
  <c r="U12" i="13"/>
  <c r="T12" i="13"/>
  <c r="S12" i="13"/>
  <c r="R12" i="13"/>
  <c r="Q12" i="13"/>
  <c r="P12" i="13"/>
  <c r="O12" i="13"/>
  <c r="N12" i="13"/>
  <c r="M12" i="13"/>
  <c r="L12" i="13"/>
  <c r="K12" i="13"/>
  <c r="J12" i="13"/>
  <c r="I12" i="13"/>
  <c r="H12" i="13"/>
  <c r="G12" i="13"/>
  <c r="F12" i="13"/>
  <c r="F25" i="13" s="1"/>
  <c r="F42" i="13" s="1"/>
  <c r="E12" i="13"/>
  <c r="D12" i="13"/>
  <c r="C12" i="13"/>
  <c r="AA12" i="14"/>
  <c r="Y12" i="14"/>
  <c r="X12" i="14"/>
  <c r="W12" i="14"/>
  <c r="V12" i="14"/>
  <c r="U12" i="14"/>
  <c r="T12" i="14"/>
  <c r="S12" i="14"/>
  <c r="S25" i="14" s="1"/>
  <c r="R12" i="14"/>
  <c r="Q12" i="14"/>
  <c r="Q25" i="14" s="1"/>
  <c r="P12" i="14"/>
  <c r="O12" i="14"/>
  <c r="O25" i="14" s="1"/>
  <c r="N12" i="14"/>
  <c r="M12" i="14"/>
  <c r="L12" i="14"/>
  <c r="K12" i="14"/>
  <c r="J12" i="14"/>
  <c r="I12" i="14"/>
  <c r="I25" i="14" s="1"/>
  <c r="H12" i="14"/>
  <c r="G12" i="14"/>
  <c r="G25" i="14" s="1"/>
  <c r="F12" i="14"/>
  <c r="E12" i="14"/>
  <c r="E25" i="14" s="1"/>
  <c r="D12" i="14"/>
  <c r="C12" i="14"/>
  <c r="C25" i="14" s="1"/>
  <c r="C42" i="14" s="1"/>
  <c r="AA12" i="15"/>
  <c r="AA25" i="15" s="1"/>
  <c r="Y12" i="15"/>
  <c r="X12" i="15"/>
  <c r="Z12" i="15" s="1"/>
  <c r="W12" i="15"/>
  <c r="V12" i="15"/>
  <c r="U12" i="15"/>
  <c r="U25" i="15" s="1"/>
  <c r="T12" i="15"/>
  <c r="S12" i="15"/>
  <c r="S25" i="15" s="1"/>
  <c r="R12" i="15"/>
  <c r="Q12" i="15"/>
  <c r="P12" i="15"/>
  <c r="O12" i="15"/>
  <c r="N12" i="15"/>
  <c r="M12" i="15"/>
  <c r="M25" i="15" s="1"/>
  <c r="M42" i="15" s="1"/>
  <c r="L12" i="15"/>
  <c r="K12" i="15"/>
  <c r="K25" i="15" s="1"/>
  <c r="J12" i="15"/>
  <c r="I12" i="15"/>
  <c r="I25" i="15" s="1"/>
  <c r="I42" i="15" s="1"/>
  <c r="H12" i="15"/>
  <c r="G12" i="15"/>
  <c r="F12" i="15"/>
  <c r="E12" i="15"/>
  <c r="D12" i="15"/>
  <c r="C12" i="15"/>
  <c r="C25" i="15" s="1"/>
  <c r="AA12" i="16"/>
  <c r="AA25" i="16" s="1"/>
  <c r="AA42" i="16" s="1"/>
  <c r="Y12" i="16"/>
  <c r="Y25" i="16" s="1"/>
  <c r="X12" i="16"/>
  <c r="Z12" i="16" s="1"/>
  <c r="W12" i="16"/>
  <c r="V12" i="16"/>
  <c r="U12" i="16"/>
  <c r="U25" i="16" s="1"/>
  <c r="T12" i="16"/>
  <c r="S12" i="16"/>
  <c r="R12" i="16"/>
  <c r="Q12" i="16"/>
  <c r="Q25" i="16" s="1"/>
  <c r="P12" i="16"/>
  <c r="O12" i="16"/>
  <c r="N12" i="16"/>
  <c r="M12" i="16"/>
  <c r="M25" i="16" s="1"/>
  <c r="L12" i="16"/>
  <c r="K12" i="16"/>
  <c r="J12" i="16"/>
  <c r="I12" i="16"/>
  <c r="H12" i="16"/>
  <c r="G12" i="16"/>
  <c r="F12" i="16"/>
  <c r="E12" i="16"/>
  <c r="E25" i="16" s="1"/>
  <c r="D12" i="16"/>
  <c r="C12" i="16"/>
  <c r="AA12" i="17"/>
  <c r="Y12" i="17"/>
  <c r="X12" i="17"/>
  <c r="Z12" i="17" s="1"/>
  <c r="W12" i="17"/>
  <c r="W25" i="17" s="1"/>
  <c r="V12" i="17"/>
  <c r="U12" i="17"/>
  <c r="U25" i="17" s="1"/>
  <c r="U42" i="17" s="1"/>
  <c r="T12" i="17"/>
  <c r="S12" i="17"/>
  <c r="S25" i="17" s="1"/>
  <c r="R12" i="17"/>
  <c r="Q12" i="17"/>
  <c r="P12" i="17"/>
  <c r="O12" i="17"/>
  <c r="O25" i="17" s="1"/>
  <c r="N12" i="17"/>
  <c r="M12" i="17"/>
  <c r="M25" i="17" s="1"/>
  <c r="M42" i="17" s="1"/>
  <c r="L12" i="17"/>
  <c r="K12" i="17"/>
  <c r="K25" i="17" s="1"/>
  <c r="J12" i="17"/>
  <c r="I12" i="17"/>
  <c r="H12" i="17"/>
  <c r="G12" i="17"/>
  <c r="G25" i="17" s="1"/>
  <c r="F12" i="17"/>
  <c r="E12" i="17"/>
  <c r="D12" i="17"/>
  <c r="C12" i="17"/>
  <c r="C25" i="17" s="1"/>
  <c r="AA12" i="18"/>
  <c r="Y12" i="18"/>
  <c r="Y25" i="18" s="1"/>
  <c r="X12" i="18"/>
  <c r="Z12" i="18" s="1"/>
  <c r="W12" i="18"/>
  <c r="V12" i="18"/>
  <c r="U12" i="18"/>
  <c r="T12" i="18"/>
  <c r="S12" i="18"/>
  <c r="R12" i="18"/>
  <c r="Q12" i="18"/>
  <c r="Q25" i="18" s="1"/>
  <c r="P12" i="18"/>
  <c r="O12" i="18"/>
  <c r="O25" i="18" s="1"/>
  <c r="O42" i="18" s="1"/>
  <c r="N12" i="18"/>
  <c r="M12" i="18"/>
  <c r="M25" i="18" s="1"/>
  <c r="L12" i="18"/>
  <c r="K12" i="18"/>
  <c r="J12" i="18"/>
  <c r="I12" i="18"/>
  <c r="H12" i="18"/>
  <c r="G12" i="18"/>
  <c r="G25" i="18" s="1"/>
  <c r="G42" i="18" s="1"/>
  <c r="F12" i="18"/>
  <c r="E12" i="18"/>
  <c r="E25" i="18" s="1"/>
  <c r="D12" i="18"/>
  <c r="C12" i="18"/>
  <c r="AA12" i="19"/>
  <c r="Y12" i="19"/>
  <c r="Y25" i="19" s="1"/>
  <c r="X12" i="19"/>
  <c r="W12" i="19"/>
  <c r="W25" i="19" s="1"/>
  <c r="V12" i="19"/>
  <c r="U12" i="19"/>
  <c r="U25" i="19" s="1"/>
  <c r="U42" i="19" s="1"/>
  <c r="T12" i="19"/>
  <c r="S12" i="19"/>
  <c r="R12" i="19"/>
  <c r="Q12" i="19"/>
  <c r="Q25" i="19" s="1"/>
  <c r="Q42" i="19" s="1"/>
  <c r="P12" i="19"/>
  <c r="O12" i="19"/>
  <c r="O25" i="19" s="1"/>
  <c r="N12" i="19"/>
  <c r="M12" i="19"/>
  <c r="M25" i="19" s="1"/>
  <c r="M42" i="19" s="1"/>
  <c r="L12" i="19"/>
  <c r="K12" i="19"/>
  <c r="K25" i="19" s="1"/>
  <c r="J12" i="19"/>
  <c r="I12" i="19"/>
  <c r="I25" i="19" s="1"/>
  <c r="I42" i="19" s="1"/>
  <c r="H12" i="19"/>
  <c r="G12" i="19"/>
  <c r="G25" i="19" s="1"/>
  <c r="F12" i="19"/>
  <c r="E12" i="19"/>
  <c r="E25" i="19" s="1"/>
  <c r="E42" i="19" s="1"/>
  <c r="D12" i="19"/>
  <c r="C12" i="19"/>
  <c r="C25" i="19" s="1"/>
  <c r="AA12" i="20"/>
  <c r="AA25" i="20" s="1"/>
  <c r="Y12" i="20"/>
  <c r="Y25" i="20" s="1"/>
  <c r="X12" i="20"/>
  <c r="W12" i="20"/>
  <c r="V12" i="20"/>
  <c r="U12" i="20"/>
  <c r="U25" i="20" s="1"/>
  <c r="T12" i="20"/>
  <c r="S12" i="20"/>
  <c r="S25" i="20" s="1"/>
  <c r="S42" i="20" s="1"/>
  <c r="R12" i="20"/>
  <c r="Q12" i="20"/>
  <c r="Q25" i="20" s="1"/>
  <c r="P12" i="20"/>
  <c r="O12" i="20"/>
  <c r="O25" i="20" s="1"/>
  <c r="O42" i="20" s="1"/>
  <c r="N12" i="20"/>
  <c r="M12" i="20"/>
  <c r="M25" i="20" s="1"/>
  <c r="L12" i="20"/>
  <c r="K12" i="20"/>
  <c r="J12" i="20"/>
  <c r="I12" i="20"/>
  <c r="I25" i="20" s="1"/>
  <c r="H12" i="20"/>
  <c r="G12" i="20"/>
  <c r="G25" i="20" s="1"/>
  <c r="G42" i="20" s="1"/>
  <c r="F12" i="20"/>
  <c r="E12" i="20"/>
  <c r="E25" i="20" s="1"/>
  <c r="D12" i="20"/>
  <c r="C12" i="20"/>
  <c r="AA12" i="21"/>
  <c r="AA25" i="21" s="1"/>
  <c r="Y12" i="21"/>
  <c r="Y25" i="21" s="1"/>
  <c r="Y42" i="21" s="1"/>
  <c r="X12" i="21"/>
  <c r="W12" i="21"/>
  <c r="V12" i="21"/>
  <c r="U12" i="21"/>
  <c r="U25" i="21" s="1"/>
  <c r="U42" i="21" s="1"/>
  <c r="T12" i="21"/>
  <c r="S12" i="21"/>
  <c r="R12" i="21"/>
  <c r="Q12" i="21"/>
  <c r="Q25" i="21" s="1"/>
  <c r="Q42" i="21" s="1"/>
  <c r="P12" i="21"/>
  <c r="O12" i="21"/>
  <c r="O25" i="21" s="1"/>
  <c r="N12" i="21"/>
  <c r="M12" i="21"/>
  <c r="M25" i="21" s="1"/>
  <c r="M42" i="21" s="1"/>
  <c r="L12" i="21"/>
  <c r="K12" i="21"/>
  <c r="J12" i="21"/>
  <c r="I12" i="21"/>
  <c r="I25" i="21" s="1"/>
  <c r="I42" i="21" s="1"/>
  <c r="H12" i="21"/>
  <c r="G12" i="21"/>
  <c r="G25" i="21" s="1"/>
  <c r="F12" i="21"/>
  <c r="E12" i="21"/>
  <c r="E25" i="21" s="1"/>
  <c r="D12" i="21"/>
  <c r="C12" i="21"/>
  <c r="C25" i="21" s="1"/>
  <c r="AA12" i="22"/>
  <c r="AA25" i="22" s="1"/>
  <c r="AA42" i="22" s="1"/>
  <c r="Z12" i="22"/>
  <c r="Y12" i="22"/>
  <c r="X12" i="22"/>
  <c r="W12" i="22"/>
  <c r="V12" i="22"/>
  <c r="U12" i="22"/>
  <c r="U25" i="22" s="1"/>
  <c r="T12" i="22"/>
  <c r="S12" i="22"/>
  <c r="S25" i="22" s="1"/>
  <c r="S42" i="22" s="1"/>
  <c r="R12" i="22"/>
  <c r="Q12" i="22"/>
  <c r="P12" i="22"/>
  <c r="O12" i="22"/>
  <c r="N12" i="22"/>
  <c r="M12" i="22"/>
  <c r="L12" i="22"/>
  <c r="K12" i="22"/>
  <c r="K25" i="22" s="1"/>
  <c r="J12" i="22"/>
  <c r="I12" i="22"/>
  <c r="I25" i="22" s="1"/>
  <c r="H12" i="22"/>
  <c r="G12" i="22"/>
  <c r="F12" i="22"/>
  <c r="E12" i="22"/>
  <c r="D12" i="22"/>
  <c r="C12" i="22"/>
  <c r="AA12" i="23"/>
  <c r="AA25" i="23" s="1"/>
  <c r="Y12" i="23"/>
  <c r="Y25" i="23" s="1"/>
  <c r="Y42" i="23" s="1"/>
  <c r="X12" i="23"/>
  <c r="Z12" i="23" s="1"/>
  <c r="W12" i="23"/>
  <c r="W25" i="23" s="1"/>
  <c r="W42" i="23" s="1"/>
  <c r="V12" i="23"/>
  <c r="U12" i="23"/>
  <c r="T12" i="23"/>
  <c r="S12" i="23"/>
  <c r="S25" i="23" s="1"/>
  <c r="S42" i="23" s="1"/>
  <c r="R12" i="23"/>
  <c r="Q12" i="23"/>
  <c r="P12" i="23"/>
  <c r="O12" i="23"/>
  <c r="O25" i="23" s="1"/>
  <c r="O42" i="23" s="1"/>
  <c r="N12" i="23"/>
  <c r="M12" i="23"/>
  <c r="M25" i="23" s="1"/>
  <c r="M42" i="23" s="1"/>
  <c r="L12" i="23"/>
  <c r="K12" i="23"/>
  <c r="K25" i="23" s="1"/>
  <c r="K42" i="23" s="1"/>
  <c r="J12" i="23"/>
  <c r="I12" i="23"/>
  <c r="H12" i="23"/>
  <c r="G12" i="23"/>
  <c r="G25" i="23" s="1"/>
  <c r="G42" i="23" s="1"/>
  <c r="F12" i="23"/>
  <c r="E12" i="23"/>
  <c r="E25" i="23" s="1"/>
  <c r="E42" i="23" s="1"/>
  <c r="D12" i="23"/>
  <c r="C12" i="23"/>
  <c r="C25" i="23" s="1"/>
  <c r="C42" i="23" s="1"/>
  <c r="AA12" i="1"/>
  <c r="AA25" i="1" s="1"/>
  <c r="AA42" i="1" s="1"/>
  <c r="Y12" i="1"/>
  <c r="X12" i="1"/>
  <c r="Z12" i="1" s="1"/>
  <c r="W12" i="1"/>
  <c r="W25" i="1" s="1"/>
  <c r="W42" i="1" s="1"/>
  <c r="V12" i="1"/>
  <c r="U12" i="1"/>
  <c r="U25" i="1" s="1"/>
  <c r="T12" i="1"/>
  <c r="S12" i="1"/>
  <c r="S25" i="1" s="1"/>
  <c r="S42" i="1" s="1"/>
  <c r="R12" i="1"/>
  <c r="Q12" i="1"/>
  <c r="Q25" i="1" s="1"/>
  <c r="Q42" i="1" s="1"/>
  <c r="P12" i="1"/>
  <c r="O12" i="1"/>
  <c r="O25" i="1" s="1"/>
  <c r="O42" i="1" s="1"/>
  <c r="N12" i="1"/>
  <c r="M12" i="1"/>
  <c r="M25" i="1" s="1"/>
  <c r="L12" i="1"/>
  <c r="K12" i="1"/>
  <c r="K25" i="1" s="1"/>
  <c r="K42" i="1" s="1"/>
  <c r="J12" i="1"/>
  <c r="I12" i="1"/>
  <c r="I25" i="1" s="1"/>
  <c r="I42" i="1" s="1"/>
  <c r="H12" i="1"/>
  <c r="G12" i="1"/>
  <c r="G25" i="1" s="1"/>
  <c r="G42" i="1" s="1"/>
  <c r="F12" i="1"/>
  <c r="E12" i="1"/>
  <c r="E25" i="1" s="1"/>
  <c r="D12" i="1"/>
  <c r="C12" i="1"/>
  <c r="C25" i="1" s="1"/>
  <c r="C42" i="1" s="1"/>
  <c r="Q42" i="18" l="1"/>
  <c r="I42" i="14"/>
  <c r="Y42" i="22"/>
  <c r="G42" i="17"/>
  <c r="W42" i="17"/>
  <c r="O42" i="14"/>
  <c r="H42" i="12"/>
  <c r="I42" i="22"/>
  <c r="M42" i="22"/>
  <c r="E42" i="21"/>
  <c r="C42" i="15"/>
  <c r="N42" i="9"/>
  <c r="Z12" i="4"/>
  <c r="X25" i="4"/>
  <c r="P42" i="23"/>
  <c r="L42" i="19"/>
  <c r="P42" i="17"/>
  <c r="R42" i="16"/>
  <c r="C42" i="12"/>
  <c r="S42" i="12"/>
  <c r="Z25" i="12"/>
  <c r="X42" i="12"/>
  <c r="Z42" i="12" s="1"/>
  <c r="AA25" i="11"/>
  <c r="F25" i="10"/>
  <c r="J25" i="10"/>
  <c r="N25" i="10"/>
  <c r="N42" i="10" s="1"/>
  <c r="R25" i="10"/>
  <c r="V25" i="10"/>
  <c r="AA25" i="10"/>
  <c r="Z25" i="10"/>
  <c r="AA25" i="9"/>
  <c r="F25" i="8"/>
  <c r="J25" i="8"/>
  <c r="J42" i="8" s="1"/>
  <c r="N25" i="8"/>
  <c r="R25" i="8"/>
  <c r="V25" i="8"/>
  <c r="AA25" i="8"/>
  <c r="AA42" i="8" s="1"/>
  <c r="K42" i="6"/>
  <c r="AA42" i="6"/>
  <c r="D25" i="5"/>
  <c r="H25" i="5"/>
  <c r="L25" i="5"/>
  <c r="P25" i="5"/>
  <c r="T25" i="5"/>
  <c r="E40" i="7"/>
  <c r="I40" i="7"/>
  <c r="M40" i="7"/>
  <c r="Q40" i="7"/>
  <c r="U40" i="7"/>
  <c r="Y40" i="7"/>
  <c r="Y42" i="7" s="1"/>
  <c r="G25" i="22"/>
  <c r="G42" i="22" s="1"/>
  <c r="L25" i="2"/>
  <c r="L42" i="2" s="1"/>
  <c r="H25" i="1"/>
  <c r="P25" i="1"/>
  <c r="P42" i="1" s="1"/>
  <c r="X25" i="1"/>
  <c r="X25" i="22"/>
  <c r="Z24" i="22"/>
  <c r="F25" i="21"/>
  <c r="V25" i="21"/>
  <c r="D42" i="20"/>
  <c r="T42" i="20"/>
  <c r="Z25" i="20"/>
  <c r="W42" i="20"/>
  <c r="L25" i="15"/>
  <c r="P25" i="15"/>
  <c r="T25" i="15"/>
  <c r="M42" i="14"/>
  <c r="K25" i="11"/>
  <c r="W25" i="11"/>
  <c r="G25" i="9"/>
  <c r="O25" i="9"/>
  <c r="W25" i="9"/>
  <c r="G25" i="8"/>
  <c r="O25" i="8"/>
  <c r="W25" i="8"/>
  <c r="C25" i="7"/>
  <c r="G25" i="7"/>
  <c r="S25" i="7"/>
  <c r="S42" i="7" s="1"/>
  <c r="P40" i="16"/>
  <c r="M42" i="1"/>
  <c r="U42" i="1"/>
  <c r="I25" i="17"/>
  <c r="I42" i="17" s="1"/>
  <c r="Q25" i="17"/>
  <c r="Q42" i="17" s="1"/>
  <c r="Y25" i="17"/>
  <c r="Y42" i="17" s="1"/>
  <c r="P25" i="12"/>
  <c r="H42" i="8"/>
  <c r="Z12" i="8"/>
  <c r="X25" i="8"/>
  <c r="R42" i="3"/>
  <c r="V42" i="3"/>
  <c r="F25" i="23"/>
  <c r="F42" i="23" s="1"/>
  <c r="J25" i="23"/>
  <c r="J42" i="23" s="1"/>
  <c r="N25" i="23"/>
  <c r="N42" i="23" s="1"/>
  <c r="R25" i="23"/>
  <c r="R42" i="23" s="1"/>
  <c r="V25" i="23"/>
  <c r="V42" i="23" s="1"/>
  <c r="F25" i="19"/>
  <c r="F42" i="19" s="1"/>
  <c r="J25" i="19"/>
  <c r="N25" i="19"/>
  <c r="N42" i="19" s="1"/>
  <c r="R25" i="19"/>
  <c r="V25" i="19"/>
  <c r="D25" i="16"/>
  <c r="D42" i="16" s="1"/>
  <c r="H25" i="16"/>
  <c r="H42" i="16" s="1"/>
  <c r="L25" i="16"/>
  <c r="P25" i="16"/>
  <c r="P42" i="16" s="1"/>
  <c r="T25" i="16"/>
  <c r="X25" i="16"/>
  <c r="D25" i="14"/>
  <c r="D42" i="14" s="1"/>
  <c r="H25" i="14"/>
  <c r="H42" i="14" s="1"/>
  <c r="L25" i="14"/>
  <c r="L42" i="14" s="1"/>
  <c r="P25" i="14"/>
  <c r="P42" i="14" s="1"/>
  <c r="T25" i="14"/>
  <c r="T42" i="14" s="1"/>
  <c r="X25" i="14"/>
  <c r="Z24" i="14"/>
  <c r="D25" i="13"/>
  <c r="D42" i="13" s="1"/>
  <c r="H25" i="13"/>
  <c r="L25" i="13"/>
  <c r="P25" i="13"/>
  <c r="T25" i="13"/>
  <c r="T42" i="13" s="1"/>
  <c r="E25" i="12"/>
  <c r="E42" i="12" s="1"/>
  <c r="I25" i="12"/>
  <c r="I42" i="12" s="1"/>
  <c r="M25" i="12"/>
  <c r="M42" i="12" s="1"/>
  <c r="Q25" i="12"/>
  <c r="Q42" i="12" s="1"/>
  <c r="U25" i="12"/>
  <c r="U42" i="12" s="1"/>
  <c r="Y25" i="12"/>
  <c r="Y42" i="12" s="1"/>
  <c r="D25" i="9"/>
  <c r="H25" i="9"/>
  <c r="L25" i="9"/>
  <c r="P25" i="9"/>
  <c r="T25" i="9"/>
  <c r="D25" i="7"/>
  <c r="D42" i="7" s="1"/>
  <c r="H25" i="7"/>
  <c r="L25" i="7"/>
  <c r="P25" i="7"/>
  <c r="T25" i="7"/>
  <c r="T42" i="7" s="1"/>
  <c r="D25" i="3"/>
  <c r="H25" i="3"/>
  <c r="L25" i="3"/>
  <c r="P25" i="3"/>
  <c r="T25" i="3"/>
  <c r="Z34" i="19"/>
  <c r="Y40" i="19"/>
  <c r="Y42" i="19" s="1"/>
  <c r="F40" i="1"/>
  <c r="J40" i="1"/>
  <c r="N40" i="1"/>
  <c r="R40" i="1"/>
  <c r="V40" i="1"/>
  <c r="AA40" i="23"/>
  <c r="AA42" i="23" s="1"/>
  <c r="X40" i="21"/>
  <c r="Z40" i="21" s="1"/>
  <c r="Z39" i="21"/>
  <c r="D40" i="19"/>
  <c r="D42" i="19" s="1"/>
  <c r="H40" i="19"/>
  <c r="H42" i="19" s="1"/>
  <c r="L40" i="19"/>
  <c r="P40" i="19"/>
  <c r="P42" i="19" s="1"/>
  <c r="T40" i="19"/>
  <c r="T42" i="19" s="1"/>
  <c r="X40" i="19"/>
  <c r="Z40" i="19" s="1"/>
  <c r="Z39" i="19"/>
  <c r="D40" i="18"/>
  <c r="H40" i="18"/>
  <c r="L40" i="18"/>
  <c r="P40" i="18"/>
  <c r="T40" i="18"/>
  <c r="AA40" i="4"/>
  <c r="AA42" i="4" s="1"/>
  <c r="O25" i="22"/>
  <c r="O42" i="22" s="1"/>
  <c r="W25" i="22"/>
  <c r="W42" i="22" s="1"/>
  <c r="Z12" i="19"/>
  <c r="G42" i="14"/>
  <c r="P25" i="2"/>
  <c r="P42" i="2" s="1"/>
  <c r="D25" i="1"/>
  <c r="L25" i="1"/>
  <c r="T25" i="1"/>
  <c r="E42" i="22"/>
  <c r="J25" i="21"/>
  <c r="N25" i="21"/>
  <c r="R25" i="21"/>
  <c r="W42" i="21"/>
  <c r="D25" i="15"/>
  <c r="D42" i="15" s="1"/>
  <c r="H25" i="15"/>
  <c r="Q42" i="15"/>
  <c r="C25" i="11"/>
  <c r="G25" i="11"/>
  <c r="O25" i="11"/>
  <c r="S25" i="11"/>
  <c r="C25" i="9"/>
  <c r="K25" i="9"/>
  <c r="K42" i="9" s="1"/>
  <c r="S25" i="9"/>
  <c r="C25" i="8"/>
  <c r="K25" i="8"/>
  <c r="S25" i="8"/>
  <c r="S42" i="8" s="1"/>
  <c r="K25" i="7"/>
  <c r="O25" i="7"/>
  <c r="W25" i="7"/>
  <c r="W42" i="7" s="1"/>
  <c r="N42" i="4"/>
  <c r="L40" i="16"/>
  <c r="T40" i="16"/>
  <c r="E42" i="1"/>
  <c r="Z12" i="21"/>
  <c r="Z12" i="20"/>
  <c r="C25" i="18"/>
  <c r="C42" i="18" s="1"/>
  <c r="K25" i="18"/>
  <c r="K42" i="18" s="1"/>
  <c r="S25" i="18"/>
  <c r="S42" i="18" s="1"/>
  <c r="AA25" i="18"/>
  <c r="AA42" i="18" s="1"/>
  <c r="Z12" i="14"/>
  <c r="Z25" i="6"/>
  <c r="F25" i="1"/>
  <c r="F42" i="1" s="1"/>
  <c r="J25" i="1"/>
  <c r="N25" i="1"/>
  <c r="N42" i="1" s="1"/>
  <c r="R25" i="1"/>
  <c r="R42" i="1" s="1"/>
  <c r="V25" i="1"/>
  <c r="V42" i="1" s="1"/>
  <c r="Z24" i="1"/>
  <c r="F25" i="20"/>
  <c r="F42" i="20" s="1"/>
  <c r="J25" i="20"/>
  <c r="J42" i="20" s="1"/>
  <c r="N25" i="20"/>
  <c r="N42" i="20" s="1"/>
  <c r="R25" i="20"/>
  <c r="R42" i="20" s="1"/>
  <c r="V25" i="20"/>
  <c r="V42" i="20" s="1"/>
  <c r="Z24" i="20"/>
  <c r="F25" i="15"/>
  <c r="F42" i="15" s="1"/>
  <c r="J25" i="15"/>
  <c r="J42" i="15" s="1"/>
  <c r="N25" i="15"/>
  <c r="N42" i="15" s="1"/>
  <c r="R25" i="15"/>
  <c r="R42" i="15" s="1"/>
  <c r="V25" i="15"/>
  <c r="V42" i="15" s="1"/>
  <c r="U25" i="14"/>
  <c r="Y25" i="14"/>
  <c r="E25" i="13"/>
  <c r="E42" i="13" s="1"/>
  <c r="I25" i="13"/>
  <c r="M25" i="13"/>
  <c r="Q25" i="13"/>
  <c r="U25" i="13"/>
  <c r="U42" i="13" s="1"/>
  <c r="Y25" i="13"/>
  <c r="E25" i="11"/>
  <c r="E42" i="11" s="1"/>
  <c r="I25" i="11"/>
  <c r="I42" i="11" s="1"/>
  <c r="M25" i="11"/>
  <c r="M42" i="11" s="1"/>
  <c r="Q25" i="11"/>
  <c r="Q42" i="11" s="1"/>
  <c r="U25" i="11"/>
  <c r="U42" i="11" s="1"/>
  <c r="Y25" i="11"/>
  <c r="Y42" i="11" s="1"/>
  <c r="E42" i="10"/>
  <c r="M42" i="10"/>
  <c r="Q42" i="10"/>
  <c r="U42" i="10"/>
  <c r="Y42" i="10"/>
  <c r="E42" i="8"/>
  <c r="I42" i="8"/>
  <c r="M42" i="8"/>
  <c r="Q42" i="8"/>
  <c r="U42" i="8"/>
  <c r="Y42" i="8"/>
  <c r="E42" i="7"/>
  <c r="I42" i="7"/>
  <c r="F25" i="6"/>
  <c r="J25" i="6"/>
  <c r="N25" i="6"/>
  <c r="R25" i="6"/>
  <c r="R42" i="6" s="1"/>
  <c r="V25" i="6"/>
  <c r="S42" i="5"/>
  <c r="E25" i="3"/>
  <c r="I25" i="3"/>
  <c r="M25" i="3"/>
  <c r="M42" i="3" s="1"/>
  <c r="Q25" i="3"/>
  <c r="U25" i="3"/>
  <c r="Y25" i="3"/>
  <c r="C25" i="2"/>
  <c r="C42" i="2" s="1"/>
  <c r="G25" i="2"/>
  <c r="G42" i="2" s="1"/>
  <c r="K25" i="2"/>
  <c r="K42" i="2" s="1"/>
  <c r="O25" i="2"/>
  <c r="O42" i="2" s="1"/>
  <c r="S25" i="2"/>
  <c r="S42" i="2" s="1"/>
  <c r="W25" i="2"/>
  <c r="W42" i="2" s="1"/>
  <c r="K40" i="22"/>
  <c r="K42" i="22" s="1"/>
  <c r="O40" i="22"/>
  <c r="AA40" i="20"/>
  <c r="AA42" i="20" s="1"/>
  <c r="Z34" i="6"/>
  <c r="X40" i="6"/>
  <c r="Z40" i="6" s="1"/>
  <c r="X40" i="4"/>
  <c r="Z34" i="4"/>
  <c r="E40" i="20"/>
  <c r="E42" i="20" s="1"/>
  <c r="I40" i="20"/>
  <c r="I42" i="20" s="1"/>
  <c r="M40" i="20"/>
  <c r="M42" i="20" s="1"/>
  <c r="Q40" i="20"/>
  <c r="Q42" i="20" s="1"/>
  <c r="U40" i="20"/>
  <c r="U42" i="20" s="1"/>
  <c r="Y40" i="20"/>
  <c r="Y42" i="20" s="1"/>
  <c r="E40" i="18"/>
  <c r="E42" i="18" s="1"/>
  <c r="I40" i="18"/>
  <c r="I42" i="18" s="1"/>
  <c r="M40" i="18"/>
  <c r="M42" i="18" s="1"/>
  <c r="Q40" i="18"/>
  <c r="U40" i="18"/>
  <c r="U42" i="18" s="1"/>
  <c r="Y40" i="18"/>
  <c r="Y42" i="18" s="1"/>
  <c r="D40" i="5"/>
  <c r="H40" i="5"/>
  <c r="L40" i="5"/>
  <c r="P40" i="5"/>
  <c r="T40" i="5"/>
  <c r="C40" i="4"/>
  <c r="C42" i="4" s="1"/>
  <c r="G40" i="4"/>
  <c r="G42" i="4" s="1"/>
  <c r="K40" i="4"/>
  <c r="K42" i="4" s="1"/>
  <c r="O40" i="4"/>
  <c r="O42" i="4" s="1"/>
  <c r="S40" i="4"/>
  <c r="S42" i="4" s="1"/>
  <c r="W40" i="4"/>
  <c r="W42" i="4" s="1"/>
  <c r="M42" i="7"/>
  <c r="Q42" i="7"/>
  <c r="U42" i="7"/>
  <c r="E25" i="5"/>
  <c r="E42" i="5" s="1"/>
  <c r="I25" i="5"/>
  <c r="M25" i="5"/>
  <c r="Q25" i="5"/>
  <c r="U25" i="5"/>
  <c r="U42" i="5" s="1"/>
  <c r="Y25" i="5"/>
  <c r="E25" i="2"/>
  <c r="I25" i="2"/>
  <c r="I42" i="2" s="1"/>
  <c r="M25" i="2"/>
  <c r="Q25" i="2"/>
  <c r="U25" i="2"/>
  <c r="Y25" i="2"/>
  <c r="E40" i="15"/>
  <c r="E42" i="15" s="1"/>
  <c r="U40" i="15"/>
  <c r="U42" i="15" s="1"/>
  <c r="D40" i="23"/>
  <c r="D42" i="23" s="1"/>
  <c r="H40" i="23"/>
  <c r="H42" i="23" s="1"/>
  <c r="L40" i="23"/>
  <c r="L42" i="23" s="1"/>
  <c r="P40" i="23"/>
  <c r="T40" i="23"/>
  <c r="T42" i="23" s="1"/>
  <c r="X40" i="23"/>
  <c r="Z40" i="23" s="1"/>
  <c r="E40" i="22"/>
  <c r="I40" i="22"/>
  <c r="M40" i="22"/>
  <c r="Q40" i="22"/>
  <c r="Q42" i="22" s="1"/>
  <c r="U40" i="22"/>
  <c r="U42" i="22" s="1"/>
  <c r="Y40" i="22"/>
  <c r="F40" i="21"/>
  <c r="J40" i="21"/>
  <c r="N40" i="21"/>
  <c r="R40" i="21"/>
  <c r="V40" i="21"/>
  <c r="J40" i="19"/>
  <c r="N40" i="19"/>
  <c r="R40" i="19"/>
  <c r="V40" i="19"/>
  <c r="F40" i="18"/>
  <c r="F42" i="18" s="1"/>
  <c r="J40" i="18"/>
  <c r="J42" i="18" s="1"/>
  <c r="N40" i="18"/>
  <c r="N42" i="18" s="1"/>
  <c r="R40" i="18"/>
  <c r="R42" i="18" s="1"/>
  <c r="V40" i="18"/>
  <c r="V42" i="18" s="1"/>
  <c r="C40" i="17"/>
  <c r="C42" i="17" s="1"/>
  <c r="G40" i="17"/>
  <c r="K40" i="17"/>
  <c r="K42" i="17" s="1"/>
  <c r="O40" i="17"/>
  <c r="O42" i="17" s="1"/>
  <c r="S40" i="17"/>
  <c r="S42" i="17" s="1"/>
  <c r="W40" i="17"/>
  <c r="AA40" i="17"/>
  <c r="AA42" i="17" s="1"/>
  <c r="F40" i="16"/>
  <c r="F42" i="16" s="1"/>
  <c r="J40" i="16"/>
  <c r="J42" i="16" s="1"/>
  <c r="N40" i="16"/>
  <c r="N42" i="16" s="1"/>
  <c r="R40" i="16"/>
  <c r="V40" i="16"/>
  <c r="V42" i="16" s="1"/>
  <c r="C40" i="15"/>
  <c r="G40" i="15"/>
  <c r="G42" i="15" s="1"/>
  <c r="K40" i="15"/>
  <c r="K42" i="15" s="1"/>
  <c r="O40" i="15"/>
  <c r="O42" i="15" s="1"/>
  <c r="S40" i="15"/>
  <c r="S42" i="15" s="1"/>
  <c r="W40" i="15"/>
  <c r="W42" i="15" s="1"/>
  <c r="AA40" i="15"/>
  <c r="AA42" i="15" s="1"/>
  <c r="F40" i="14"/>
  <c r="J40" i="14"/>
  <c r="N40" i="14"/>
  <c r="R40" i="14"/>
  <c r="V40" i="14"/>
  <c r="AA40" i="14"/>
  <c r="AA42" i="14" s="1"/>
  <c r="C40" i="13"/>
  <c r="G40" i="13"/>
  <c r="K40" i="13"/>
  <c r="O40" i="13"/>
  <c r="S40" i="13"/>
  <c r="W40" i="13"/>
  <c r="AA40" i="13"/>
  <c r="AA42" i="13" s="1"/>
  <c r="F40" i="12"/>
  <c r="J40" i="12"/>
  <c r="N40" i="12"/>
  <c r="R40" i="12"/>
  <c r="V40" i="12"/>
  <c r="AA40" i="12"/>
  <c r="F40" i="11"/>
  <c r="F42" i="11" s="1"/>
  <c r="J40" i="11"/>
  <c r="J42" i="11" s="1"/>
  <c r="N40" i="11"/>
  <c r="N42" i="11" s="1"/>
  <c r="R40" i="11"/>
  <c r="R42" i="11" s="1"/>
  <c r="V40" i="11"/>
  <c r="V42" i="11" s="1"/>
  <c r="AA40" i="11"/>
  <c r="F40" i="10"/>
  <c r="J40" i="10"/>
  <c r="N40" i="10"/>
  <c r="R40" i="10"/>
  <c r="V40" i="10"/>
  <c r="AA40" i="10"/>
  <c r="F40" i="9"/>
  <c r="F42" i="9" s="1"/>
  <c r="J40" i="9"/>
  <c r="J42" i="9" s="1"/>
  <c r="N40" i="9"/>
  <c r="R40" i="9"/>
  <c r="R42" i="9" s="1"/>
  <c r="V40" i="9"/>
  <c r="V42" i="9" s="1"/>
  <c r="AA40" i="9"/>
  <c r="F40" i="8"/>
  <c r="J40" i="8"/>
  <c r="N40" i="8"/>
  <c r="R40" i="8"/>
  <c r="V40" i="8"/>
  <c r="AA40" i="8"/>
  <c r="F40" i="7"/>
  <c r="F42" i="7" s="1"/>
  <c r="J40" i="7"/>
  <c r="J42" i="7" s="1"/>
  <c r="N40" i="7"/>
  <c r="N42" i="7" s="1"/>
  <c r="R40" i="7"/>
  <c r="R42" i="7" s="1"/>
  <c r="Z12" i="10"/>
  <c r="F25" i="22"/>
  <c r="F42" i="22" s="1"/>
  <c r="J25" i="22"/>
  <c r="N25" i="22"/>
  <c r="R25" i="22"/>
  <c r="V25" i="22"/>
  <c r="V42" i="22" s="1"/>
  <c r="D25" i="21"/>
  <c r="D42" i="21" s="1"/>
  <c r="H25" i="21"/>
  <c r="H42" i="21" s="1"/>
  <c r="L25" i="21"/>
  <c r="L42" i="21" s="1"/>
  <c r="P25" i="21"/>
  <c r="P42" i="21" s="1"/>
  <c r="T25" i="21"/>
  <c r="T42" i="21" s="1"/>
  <c r="Z24" i="21"/>
  <c r="D25" i="18"/>
  <c r="D42" i="18" s="1"/>
  <c r="H25" i="18"/>
  <c r="H42" i="18" s="1"/>
  <c r="L25" i="18"/>
  <c r="P25" i="18"/>
  <c r="P42" i="18" s="1"/>
  <c r="T25" i="18"/>
  <c r="T42" i="18" s="1"/>
  <c r="X25" i="18"/>
  <c r="F25" i="17"/>
  <c r="F42" i="17" s="1"/>
  <c r="J25" i="17"/>
  <c r="J42" i="17" s="1"/>
  <c r="N25" i="17"/>
  <c r="N42" i="17" s="1"/>
  <c r="R25" i="17"/>
  <c r="R42" i="17" s="1"/>
  <c r="V25" i="17"/>
  <c r="V42" i="17" s="1"/>
  <c r="F25" i="14"/>
  <c r="J25" i="14"/>
  <c r="J42" i="14" s="1"/>
  <c r="N25" i="14"/>
  <c r="N42" i="14" s="1"/>
  <c r="R25" i="14"/>
  <c r="R42" i="14" s="1"/>
  <c r="V25" i="14"/>
  <c r="C25" i="13"/>
  <c r="C42" i="13" s="1"/>
  <c r="G25" i="13"/>
  <c r="G42" i="13" s="1"/>
  <c r="K25" i="13"/>
  <c r="O25" i="13"/>
  <c r="O42" i="13" s="1"/>
  <c r="S25" i="13"/>
  <c r="S42" i="13" s="1"/>
  <c r="W25" i="13"/>
  <c r="W42" i="13" s="1"/>
  <c r="F25" i="12"/>
  <c r="F42" i="12" s="1"/>
  <c r="J25" i="12"/>
  <c r="J42" i="12" s="1"/>
  <c r="N25" i="12"/>
  <c r="N42" i="12" s="1"/>
  <c r="R25" i="12"/>
  <c r="R42" i="12" s="1"/>
  <c r="V25" i="12"/>
  <c r="V42" i="12" s="1"/>
  <c r="AA25" i="12"/>
  <c r="AA42" i="12" s="1"/>
  <c r="D25" i="11"/>
  <c r="H25" i="11"/>
  <c r="H42" i="11" s="1"/>
  <c r="L25" i="11"/>
  <c r="P25" i="11"/>
  <c r="T25" i="11"/>
  <c r="Z24" i="11"/>
  <c r="C25" i="10"/>
  <c r="G25" i="10"/>
  <c r="K25" i="10"/>
  <c r="O25" i="10"/>
  <c r="S25" i="10"/>
  <c r="W25" i="10"/>
  <c r="E25" i="9"/>
  <c r="E42" i="9" s="1"/>
  <c r="I25" i="9"/>
  <c r="I42" i="9" s="1"/>
  <c r="M25" i="9"/>
  <c r="M42" i="9" s="1"/>
  <c r="Q25" i="9"/>
  <c r="Q42" i="9" s="1"/>
  <c r="U25" i="9"/>
  <c r="U42" i="9" s="1"/>
  <c r="Y25" i="9"/>
  <c r="Y42" i="9" s="1"/>
  <c r="Z24" i="8"/>
  <c r="AA25" i="7"/>
  <c r="E25" i="6"/>
  <c r="E42" i="6" s="1"/>
  <c r="I25" i="6"/>
  <c r="I42" i="6" s="1"/>
  <c r="M25" i="6"/>
  <c r="M42" i="6" s="1"/>
  <c r="Q25" i="6"/>
  <c r="Q42" i="6" s="1"/>
  <c r="U25" i="6"/>
  <c r="U42" i="6" s="1"/>
  <c r="Y25" i="6"/>
  <c r="Y42" i="6" s="1"/>
  <c r="AA25" i="5"/>
  <c r="E25" i="4"/>
  <c r="I25" i="4"/>
  <c r="M25" i="4"/>
  <c r="M42" i="4" s="1"/>
  <c r="Q25" i="4"/>
  <c r="U25" i="4"/>
  <c r="Y25" i="4"/>
  <c r="C25" i="3"/>
  <c r="G25" i="3"/>
  <c r="K25" i="3"/>
  <c r="O25" i="3"/>
  <c r="S25" i="3"/>
  <c r="W25" i="3"/>
  <c r="F25" i="2"/>
  <c r="F42" i="2" s="1"/>
  <c r="J25" i="2"/>
  <c r="J42" i="2" s="1"/>
  <c r="N25" i="2"/>
  <c r="N42" i="2" s="1"/>
  <c r="R25" i="2"/>
  <c r="R42" i="2" s="1"/>
  <c r="V25" i="2"/>
  <c r="V42" i="2" s="1"/>
  <c r="AA25" i="2"/>
  <c r="AA42" i="2" s="1"/>
  <c r="Z34" i="23"/>
  <c r="Z34" i="21"/>
  <c r="Z34" i="9"/>
  <c r="Z34" i="2"/>
  <c r="D40" i="1"/>
  <c r="H40" i="1"/>
  <c r="L40" i="1"/>
  <c r="P40" i="1"/>
  <c r="T40" i="1"/>
  <c r="F40" i="22"/>
  <c r="J40" i="22"/>
  <c r="N40" i="22"/>
  <c r="R40" i="22"/>
  <c r="V40" i="22"/>
  <c r="C40" i="21"/>
  <c r="C42" i="21" s="1"/>
  <c r="G40" i="21"/>
  <c r="G42" i="21" s="1"/>
  <c r="K40" i="21"/>
  <c r="K42" i="21" s="1"/>
  <c r="O40" i="21"/>
  <c r="O42" i="21" s="1"/>
  <c r="S40" i="21"/>
  <c r="S42" i="21" s="1"/>
  <c r="W40" i="21"/>
  <c r="AA40" i="21"/>
  <c r="AA42" i="21" s="1"/>
  <c r="L40" i="20"/>
  <c r="L42" i="20" s="1"/>
  <c r="P40" i="20"/>
  <c r="P42" i="20" s="1"/>
  <c r="T40" i="20"/>
  <c r="C40" i="19"/>
  <c r="C42" i="19" s="1"/>
  <c r="G40" i="19"/>
  <c r="G42" i="19" s="1"/>
  <c r="K40" i="19"/>
  <c r="K42" i="19" s="1"/>
  <c r="O40" i="19"/>
  <c r="O42" i="19" s="1"/>
  <c r="S40" i="19"/>
  <c r="S42" i="19" s="1"/>
  <c r="W40" i="19"/>
  <c r="W42" i="19" s="1"/>
  <c r="AA40" i="19"/>
  <c r="AA42" i="19" s="1"/>
  <c r="S40" i="14"/>
  <c r="S42" i="14" s="1"/>
  <c r="W40" i="14"/>
  <c r="W42" i="14" s="1"/>
  <c r="D40" i="13"/>
  <c r="H40" i="13"/>
  <c r="L40" i="13"/>
  <c r="P40" i="13"/>
  <c r="T40" i="13"/>
  <c r="X40" i="13"/>
  <c r="C40" i="12"/>
  <c r="G40" i="12"/>
  <c r="G42" i="12" s="1"/>
  <c r="K40" i="12"/>
  <c r="K42" i="12" s="1"/>
  <c r="C40" i="5"/>
  <c r="C42" i="5" s="1"/>
  <c r="G40" i="5"/>
  <c r="G42" i="5" s="1"/>
  <c r="K40" i="5"/>
  <c r="K42" i="5" s="1"/>
  <c r="O40" i="5"/>
  <c r="O42" i="5" s="1"/>
  <c r="S40" i="5"/>
  <c r="W40" i="5"/>
  <c r="W42" i="5" s="1"/>
  <c r="C40" i="3"/>
  <c r="G40" i="3"/>
  <c r="K40" i="3"/>
  <c r="O40" i="3"/>
  <c r="S40" i="3"/>
  <c r="W40" i="3"/>
  <c r="V40" i="7"/>
  <c r="V42" i="7" s="1"/>
  <c r="AA40" i="7"/>
  <c r="F40" i="6"/>
  <c r="J40" i="6"/>
  <c r="N40" i="6"/>
  <c r="R40" i="6"/>
  <c r="V40" i="6"/>
  <c r="AA40" i="6"/>
  <c r="E40" i="5"/>
  <c r="I40" i="5"/>
  <c r="M40" i="5"/>
  <c r="Q40" i="5"/>
  <c r="U40" i="5"/>
  <c r="Y40" i="5"/>
  <c r="D40" i="3"/>
  <c r="H40" i="3"/>
  <c r="L40" i="3"/>
  <c r="P40" i="3"/>
  <c r="T40" i="3"/>
  <c r="P40" i="2"/>
  <c r="T40" i="2"/>
  <c r="T42" i="2" s="1"/>
  <c r="X40" i="2"/>
  <c r="O40" i="12"/>
  <c r="O42" i="12" s="1"/>
  <c r="S40" i="12"/>
  <c r="W40" i="12"/>
  <c r="W42" i="12" s="1"/>
  <c r="C40" i="11"/>
  <c r="G40" i="11"/>
  <c r="K40" i="11"/>
  <c r="O40" i="11"/>
  <c r="S40" i="11"/>
  <c r="W40" i="11"/>
  <c r="C40" i="10"/>
  <c r="G40" i="10"/>
  <c r="K40" i="10"/>
  <c r="O40" i="10"/>
  <c r="S40" i="10"/>
  <c r="W40" i="10"/>
  <c r="C40" i="9"/>
  <c r="G40" i="9"/>
  <c r="K40" i="9"/>
  <c r="O40" i="9"/>
  <c r="S40" i="9"/>
  <c r="W40" i="9"/>
  <c r="C40" i="8"/>
  <c r="G40" i="8"/>
  <c r="K40" i="8"/>
  <c r="O40" i="8"/>
  <c r="S40" i="8"/>
  <c r="W40" i="8"/>
  <c r="C40" i="7"/>
  <c r="G40" i="7"/>
  <c r="K40" i="7"/>
  <c r="O40" i="7"/>
  <c r="S40" i="7"/>
  <c r="W40" i="7"/>
  <c r="C40" i="6"/>
  <c r="C42" i="6" s="1"/>
  <c r="G40" i="6"/>
  <c r="G42" i="6" s="1"/>
  <c r="K40" i="6"/>
  <c r="O40" i="6"/>
  <c r="O42" i="6" s="1"/>
  <c r="S40" i="6"/>
  <c r="S42" i="6" s="1"/>
  <c r="W40" i="6"/>
  <c r="W42" i="6" s="1"/>
  <c r="F40" i="4"/>
  <c r="F42" i="4" s="1"/>
  <c r="J40" i="4"/>
  <c r="J42" i="4" s="1"/>
  <c r="N40" i="4"/>
  <c r="R40" i="4"/>
  <c r="R42" i="4" s="1"/>
  <c r="V40" i="4"/>
  <c r="V42" i="4" s="1"/>
  <c r="E40" i="3"/>
  <c r="I40" i="3"/>
  <c r="M40" i="3"/>
  <c r="Q40" i="3"/>
  <c r="U40" i="3"/>
  <c r="Y40" i="3"/>
  <c r="D40" i="17"/>
  <c r="D42" i="17" s="1"/>
  <c r="H40" i="17"/>
  <c r="H42" i="17" s="1"/>
  <c r="L40" i="17"/>
  <c r="L42" i="17" s="1"/>
  <c r="P40" i="17"/>
  <c r="T40" i="17"/>
  <c r="T42" i="17" s="1"/>
  <c r="X40" i="17"/>
  <c r="Z40" i="17" s="1"/>
  <c r="E40" i="16"/>
  <c r="E42" i="16" s="1"/>
  <c r="I40" i="16"/>
  <c r="I42" i="16" s="1"/>
  <c r="M40" i="16"/>
  <c r="M42" i="16" s="1"/>
  <c r="Q40" i="16"/>
  <c r="Q42" i="16" s="1"/>
  <c r="U40" i="16"/>
  <c r="U42" i="16" s="1"/>
  <c r="Y40" i="16"/>
  <c r="Y42" i="16" s="1"/>
  <c r="D40" i="15"/>
  <c r="H40" i="15"/>
  <c r="L40" i="15"/>
  <c r="P40" i="15"/>
  <c r="T40" i="15"/>
  <c r="X40" i="15"/>
  <c r="Z40" i="15" s="1"/>
  <c r="E40" i="14"/>
  <c r="E42" i="14" s="1"/>
  <c r="I40" i="14"/>
  <c r="M40" i="14"/>
  <c r="Q40" i="14"/>
  <c r="Q42" i="14" s="1"/>
  <c r="U40" i="14"/>
  <c r="Y40" i="14"/>
  <c r="E40" i="13"/>
  <c r="I40" i="13"/>
  <c r="M40" i="13"/>
  <c r="Q40" i="13"/>
  <c r="U40" i="13"/>
  <c r="Y40" i="13"/>
  <c r="D40" i="12"/>
  <c r="D42" i="12" s="1"/>
  <c r="H40" i="12"/>
  <c r="L40" i="12"/>
  <c r="L42" i="12" s="1"/>
  <c r="P40" i="12"/>
  <c r="T40" i="12"/>
  <c r="T42" i="12" s="1"/>
  <c r="D40" i="11"/>
  <c r="H40" i="11"/>
  <c r="L40" i="11"/>
  <c r="P40" i="11"/>
  <c r="T40" i="11"/>
  <c r="D40" i="10"/>
  <c r="D42" i="10" s="1"/>
  <c r="H40" i="10"/>
  <c r="H42" i="10" s="1"/>
  <c r="L40" i="10"/>
  <c r="L42" i="10" s="1"/>
  <c r="P40" i="10"/>
  <c r="P42" i="10" s="1"/>
  <c r="T40" i="10"/>
  <c r="T42" i="10" s="1"/>
  <c r="D40" i="9"/>
  <c r="H40" i="9"/>
  <c r="L40" i="9"/>
  <c r="P40" i="9"/>
  <c r="T40" i="9"/>
  <c r="D40" i="8"/>
  <c r="D42" i="8" s="1"/>
  <c r="H40" i="8"/>
  <c r="L40" i="8"/>
  <c r="L42" i="8" s="1"/>
  <c r="P40" i="8"/>
  <c r="P42" i="8" s="1"/>
  <c r="T40" i="8"/>
  <c r="T42" i="8" s="1"/>
  <c r="D40" i="7"/>
  <c r="H40" i="7"/>
  <c r="L40" i="7"/>
  <c r="P40" i="7"/>
  <c r="T40" i="7"/>
  <c r="D40" i="6"/>
  <c r="D42" i="6" s="1"/>
  <c r="H40" i="6"/>
  <c r="H42" i="6" s="1"/>
  <c r="P40" i="6"/>
  <c r="P42" i="6" s="1"/>
  <c r="T40" i="6"/>
  <c r="T42" i="6" s="1"/>
  <c r="AA40" i="5"/>
  <c r="E40" i="4"/>
  <c r="I40" i="4"/>
  <c r="M40" i="4"/>
  <c r="Q40" i="4"/>
  <c r="U40" i="4"/>
  <c r="Y40" i="4"/>
  <c r="Z40" i="4" s="1"/>
  <c r="AA40" i="3"/>
  <c r="AA42" i="3" s="1"/>
  <c r="E40" i="2"/>
  <c r="I40" i="2"/>
  <c r="M40" i="2"/>
  <c r="Q40" i="2"/>
  <c r="U40" i="2"/>
  <c r="Y40" i="2"/>
  <c r="Z48" i="9"/>
  <c r="Z48" i="8"/>
  <c r="Z40" i="14"/>
  <c r="X40" i="1"/>
  <c r="Z40" i="1" s="1"/>
  <c r="X40" i="22"/>
  <c r="Z40" i="22" s="1"/>
  <c r="X40" i="20"/>
  <c r="Z40" i="20" s="1"/>
  <c r="X40" i="18"/>
  <c r="Z40" i="18" s="1"/>
  <c r="X40" i="16"/>
  <c r="Z40" i="16" s="1"/>
  <c r="Z39" i="14"/>
  <c r="X40" i="12"/>
  <c r="Z40" i="12" s="1"/>
  <c r="X40" i="10"/>
  <c r="Z40" i="10" s="1"/>
  <c r="X40" i="8"/>
  <c r="Z40" i="8" s="1"/>
  <c r="X40" i="11"/>
  <c r="Z40" i="11" s="1"/>
  <c r="X40" i="9"/>
  <c r="Z40" i="9" s="1"/>
  <c r="X40" i="7"/>
  <c r="Z40" i="7" s="1"/>
  <c r="X40" i="5"/>
  <c r="Z40" i="5" s="1"/>
  <c r="X40" i="3"/>
  <c r="Z40" i="3" s="1"/>
  <c r="X25" i="23"/>
  <c r="X25" i="21"/>
  <c r="X25" i="19"/>
  <c r="X25" i="17"/>
  <c r="X25" i="15"/>
  <c r="Z25" i="8"/>
  <c r="Z24" i="4"/>
  <c r="Z24" i="2"/>
  <c r="X25" i="13"/>
  <c r="X25" i="11"/>
  <c r="X25" i="9"/>
  <c r="X25" i="7"/>
  <c r="X25" i="5"/>
  <c r="X25" i="3"/>
  <c r="Z25" i="11" l="1"/>
  <c r="X42" i="11"/>
  <c r="Z42" i="11" s="1"/>
  <c r="Z25" i="3"/>
  <c r="X42" i="3"/>
  <c r="S42" i="3"/>
  <c r="O42" i="10"/>
  <c r="Z25" i="18"/>
  <c r="X42" i="18"/>
  <c r="Z42" i="18" s="1"/>
  <c r="Y42" i="2"/>
  <c r="Z25" i="2"/>
  <c r="C42" i="3"/>
  <c r="Z25" i="19"/>
  <c r="X42" i="19"/>
  <c r="Z42" i="19" s="1"/>
  <c r="G42" i="11"/>
  <c r="T42" i="3"/>
  <c r="H42" i="9"/>
  <c r="G42" i="9"/>
  <c r="P42" i="5"/>
  <c r="Z25" i="5"/>
  <c r="X42" i="5"/>
  <c r="Z25" i="13"/>
  <c r="X42" i="13"/>
  <c r="Z25" i="21"/>
  <c r="X42" i="21"/>
  <c r="Z42" i="21" s="1"/>
  <c r="Z40" i="2"/>
  <c r="O42" i="3"/>
  <c r="Y42" i="4"/>
  <c r="I42" i="4"/>
  <c r="K42" i="10"/>
  <c r="T42" i="11"/>
  <c r="D42" i="11"/>
  <c r="R42" i="22"/>
  <c r="U42" i="2"/>
  <c r="E42" i="2"/>
  <c r="Q42" i="5"/>
  <c r="Y42" i="3"/>
  <c r="I42" i="3"/>
  <c r="N42" i="6"/>
  <c r="Q42" i="13"/>
  <c r="Y42" i="14"/>
  <c r="X42" i="6"/>
  <c r="Z42" i="6" s="1"/>
  <c r="O42" i="7"/>
  <c r="K42" i="8"/>
  <c r="C42" i="9"/>
  <c r="C42" i="11"/>
  <c r="R42" i="21"/>
  <c r="T42" i="1"/>
  <c r="P42" i="3"/>
  <c r="P42" i="7"/>
  <c r="T42" i="9"/>
  <c r="D42" i="9"/>
  <c r="P42" i="13"/>
  <c r="T42" i="16"/>
  <c r="J42" i="19"/>
  <c r="G42" i="7"/>
  <c r="G42" i="8"/>
  <c r="H42" i="1"/>
  <c r="L42" i="5"/>
  <c r="V42" i="8"/>
  <c r="F42" i="8"/>
  <c r="AA42" i="10"/>
  <c r="J42" i="10"/>
  <c r="D42" i="3"/>
  <c r="L42" i="15"/>
  <c r="Z25" i="4"/>
  <c r="X42" i="4"/>
  <c r="Z42" i="4" s="1"/>
  <c r="Z25" i="7"/>
  <c r="X42" i="7"/>
  <c r="Z42" i="7" s="1"/>
  <c r="Z25" i="15"/>
  <c r="X42" i="15"/>
  <c r="Z42" i="15" s="1"/>
  <c r="Z25" i="23"/>
  <c r="X42" i="23"/>
  <c r="Z42" i="23" s="1"/>
  <c r="Z40" i="13"/>
  <c r="K42" i="3"/>
  <c r="U42" i="4"/>
  <c r="E42" i="4"/>
  <c r="AA42" i="7"/>
  <c r="W42" i="10"/>
  <c r="G42" i="10"/>
  <c r="P42" i="11"/>
  <c r="V42" i="14"/>
  <c r="F42" i="14"/>
  <c r="N42" i="22"/>
  <c r="Q42" i="2"/>
  <c r="M42" i="5"/>
  <c r="U42" i="3"/>
  <c r="E42" i="3"/>
  <c r="J42" i="6"/>
  <c r="M42" i="13"/>
  <c r="U42" i="14"/>
  <c r="K42" i="7"/>
  <c r="C42" i="8"/>
  <c r="S42" i="11"/>
  <c r="N42" i="21"/>
  <c r="L42" i="1"/>
  <c r="L42" i="3"/>
  <c r="L42" i="7"/>
  <c r="P42" i="9"/>
  <c r="L42" i="13"/>
  <c r="Z25" i="14"/>
  <c r="X42" i="14"/>
  <c r="V42" i="19"/>
  <c r="X42" i="8"/>
  <c r="Z42" i="8" s="1"/>
  <c r="C42" i="7"/>
  <c r="W42" i="9"/>
  <c r="W42" i="11"/>
  <c r="T42" i="15"/>
  <c r="X42" i="20"/>
  <c r="Z42" i="20" s="1"/>
  <c r="V42" i="21"/>
  <c r="Z25" i="22"/>
  <c r="X42" i="22"/>
  <c r="Z42" i="22" s="1"/>
  <c r="X42" i="2"/>
  <c r="Z42" i="2" s="1"/>
  <c r="H42" i="5"/>
  <c r="R42" i="8"/>
  <c r="AA42" i="9"/>
  <c r="V42" i="10"/>
  <c r="F42" i="10"/>
  <c r="Z25" i="16"/>
  <c r="X42" i="16"/>
  <c r="Z42" i="16" s="1"/>
  <c r="O42" i="8"/>
  <c r="Z25" i="9"/>
  <c r="X42" i="9"/>
  <c r="Z42" i="9" s="1"/>
  <c r="Z25" i="17"/>
  <c r="X42" i="17"/>
  <c r="Z42" i="17" s="1"/>
  <c r="W42" i="3"/>
  <c r="G42" i="3"/>
  <c r="Q42" i="4"/>
  <c r="AA42" i="5"/>
  <c r="S42" i="10"/>
  <c r="C42" i="10"/>
  <c r="L42" i="11"/>
  <c r="K42" i="13"/>
  <c r="L42" i="18"/>
  <c r="J42" i="22"/>
  <c r="M42" i="2"/>
  <c r="Y42" i="5"/>
  <c r="Z42" i="5" s="1"/>
  <c r="I42" i="5"/>
  <c r="Q42" i="3"/>
  <c r="V42" i="6"/>
  <c r="F42" i="6"/>
  <c r="Y42" i="13"/>
  <c r="I42" i="13"/>
  <c r="J42" i="1"/>
  <c r="S42" i="9"/>
  <c r="O42" i="11"/>
  <c r="H42" i="15"/>
  <c r="J42" i="21"/>
  <c r="D42" i="1"/>
  <c r="H42" i="3"/>
  <c r="H42" i="7"/>
  <c r="L42" i="9"/>
  <c r="H42" i="13"/>
  <c r="L42" i="16"/>
  <c r="R42" i="19"/>
  <c r="P42" i="12"/>
  <c r="W42" i="8"/>
  <c r="O42" i="9"/>
  <c r="K42" i="11"/>
  <c r="P42" i="15"/>
  <c r="F42" i="21"/>
  <c r="Z25" i="1"/>
  <c r="X42" i="1"/>
  <c r="Z42" i="1" s="1"/>
  <c r="T42" i="5"/>
  <c r="D42" i="5"/>
  <c r="N42" i="8"/>
  <c r="X42" i="10"/>
  <c r="Z42" i="10" s="1"/>
  <c r="R42" i="10"/>
  <c r="AA42" i="11"/>
  <c r="Z42" i="13" l="1"/>
  <c r="Z42" i="3"/>
  <c r="Z42" i="14"/>
</calcChain>
</file>

<file path=xl/sharedStrings.xml><?xml version="1.0" encoding="utf-8"?>
<sst xmlns="http://schemas.openxmlformats.org/spreadsheetml/2006/main" count="2760" uniqueCount="97">
  <si>
    <t>North West: Moretele (NW371) - Table C6 Quarterly Budget Statement - Financial Position ( Energy sources  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</si>
  <si>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</si>
  <si>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</si>
  <si>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</si>
  <si>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</si>
  <si>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</si>
  <si>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</si>
  <si>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</si>
  <si>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</si>
  <si>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</si>
  <si>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</si>
  <si>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</si>
  <si>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</si>
  <si>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</si>
  <si>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</si>
  <si>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</si>
  <si>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</si>
  <si>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</si>
  <si>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</si>
  <si>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</si>
  <si>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</si>
  <si>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</si>
  <si>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</si>
  <si>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</si>
  <si>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</si>
  <si>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</si>
  <si>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</si>
  <si>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</si>
  <si>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</si>
  <si>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</si>
  <si>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</si>
  <si>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</si>
  <si>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</si>
  <si>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</si>
  <si>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</si>
  <si>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</si>
  <si>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</si>
  <si>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</si>
  <si>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</si>
  <si>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</si>
  <si>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</si>
  <si>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</si>
  <si>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</si>
  <si>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</si>
  <si>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</si>
  <si>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</si>
  <si>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</si>
  <si>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</si>
  <si>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</si>
  <si>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</si>
  <si>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</si>
  <si>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</si>
  <si>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</si>
  <si>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</si>
  <si>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</si>
  <si>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</si>
  <si>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</si>
  <si>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</si>
  <si>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</si>
  <si>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</si>
  <si>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</si>
  <si>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</si>
  <si>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</si>
  <si>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</si>
  <si>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</si>
  <si>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</si>
  <si>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</si>
  <si>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</si>
  <si>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</si>
  <si>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</si>
  <si>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</si>
  <si>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North West: Madibeng (NW372) - Table C6 Quarterly Budget Statement - Financial Position ( Energy sources                                     ) for 1st Quarter ended 30 September 2021 (Figures Finalised as at 2021/10/29)</t>
  </si>
  <si>
    <t>North West: Rustenburg (NW373) - Table C6 Quarterly Budget Statement - Financial Position ( Energy sources                                     ) for 1st Quarter ended 30 September 2021 (Figures Finalised as at 2021/10/29)</t>
  </si>
  <si>
    <t>North West: Kgetlengrivier (NW374) - Table C6 Quarterly Budget Statement - Financial Position ( Energy sources                                     ) for 1st Quarter ended 30 September 2021 (Figures Finalised as at 2021/10/29)</t>
  </si>
  <si>
    <t>North West: Moses Kotane (NW375) - Table C6 Quarterly Budget Statement - Financial Position ( Energy sources                                     ) for 1st Quarter ended 30 September 2021 (Figures Finalised as at 2021/10/29)</t>
  </si>
  <si>
    <t>North West: Bojanala Platinum (DC37) - Table C6 Quarterly Budget Statement - Financial Position ( Energy sources                                     ) for 1st Quarter ended 30 September 2021 (Figures Finalised as at 2021/10/29)</t>
  </si>
  <si>
    <t>North West: Ratlou (NW381) - Table C6 Quarterly Budget Statement - Financial Position ( Energy sources                                     ) for 1st Quarter ended 30 September 2021 (Figures Finalised as at 2021/10/29)</t>
  </si>
  <si>
    <t>North West: Tswaing (NW382) - Table C6 Quarterly Budget Statement - Financial Position ( Energy sources                                     ) for 1st Quarter ended 30 September 2021 (Figures Finalised as at 2021/10/29)</t>
  </si>
  <si>
    <t>North West: Mafikeng (NW383) - Table C6 Quarterly Budget Statement - Financial Position ( Energy sources                                     ) for 1st Quarter ended 30 September 2021 (Figures Finalised as at 2021/10/29)</t>
  </si>
  <si>
    <t>North West: Ditsobotla (NW384) - Table C6 Quarterly Budget Statement - Financial Position ( Energy sources                                     ) for 1st Quarter ended 30 September 2021 (Figures Finalised as at 2021/10/29)</t>
  </si>
  <si>
    <t>North West: Ramotshere Moiloa (NW385) - Table C6 Quarterly Budget Statement - Financial Position ( Energy sources                                     ) for 1st Quarter ended 30 September 2021 (Figures Finalised as at 2021/10/29)</t>
  </si>
  <si>
    <t>North West: Ngaka Modiri Molema (DC38) - Table C6 Quarterly Budget Statement - Financial Position ( Energy sources                                     ) for 1st Quarter ended 30 September 2021 (Figures Finalised as at 2021/10/29)</t>
  </si>
  <si>
    <t>North West: Naledi (NW) (NW392) - Table C6 Quarterly Budget Statement - Financial Position ( Energy sources                                     ) for 1st Quarter ended 30 September 2021 (Figures Finalised as at 2021/10/29)</t>
  </si>
  <si>
    <t>North West: Mamusa (NW393) - Table C6 Quarterly Budget Statement - Financial Position ( Energy sources                                     ) for 1st Quarter ended 30 September 2021 (Figures Finalised as at 2021/10/29)</t>
  </si>
  <si>
    <t>North West: Greater Taung (NW394) - Table C6 Quarterly Budget Statement - Financial Position ( Energy sources                                     ) for 1st Quarter ended 30 September 2021 (Figures Finalised as at 2021/10/29)</t>
  </si>
  <si>
    <t>North West: Lekwa-Teemane (NW396) - Table C6 Quarterly Budget Statement - Financial Position ( Energy sources                                     ) for 1st Quarter ended 30 September 2021 (Figures Finalised as at 2021/10/29)</t>
  </si>
  <si>
    <t>North West: Kagisano-Molopo (NW397) - Table C6 Quarterly Budget Statement - Financial Position ( Energy sources                                     ) for 1st Quarter ended 30 September 2021 (Figures Finalised as at 2021/10/29)</t>
  </si>
  <si>
    <t>North West: Dr Ruth Segomotsi Mompati (DC39) - Table C6 Quarterly Budget Statement - Financial Position ( Energy sources                                     ) for 1st Quarter ended 30 September 2021 (Figures Finalised as at 2021/10/29)</t>
  </si>
  <si>
    <t>North West: City of Matlosana (NW403) - Table C6 Quarterly Budget Statement - Financial Position ( Energy sources                                     ) for 1st Quarter ended 30 September 2021 (Figures Finalised as at 2021/10/29)</t>
  </si>
  <si>
    <t>North West: Maquassi Hills (NW404) - Table C6 Quarterly Budget Statement - Financial Position ( Energy sources                                     ) for 1st Quarter ended 30 September 2021 (Figures Finalised as at 2021/10/29)</t>
  </si>
  <si>
    <t>North West: J B Marks (NW405) - Table C6 Quarterly Budget Statement - Financial Position ( Energy sources                                     ) for 1st Quarter ended 30 September 2021 (Figures Finalised as at 2021/10/29)</t>
  </si>
  <si>
    <t>North West: Dr Kenneth Kaunda (DC40) - Table C6 Quarterly Budget Statement - Financial Position ( Energy sources                                     ) for 1st Quarter ended 30 September 2021 (Figures Finalised as at 2021/10/29)</t>
  </si>
  <si>
    <t>Summary - Table C6 Quarterly Budget Statement - Financial Position ( Energy sources                                     ) for 1st Quarter ended 30 September 2021 (Figures Finalised as at 2021/10/29)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</si>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</sst>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283412306</v>
      </c>
      <c r="D6" s="18"/>
      <c r="E6" s="19">
        <v>-882583940</v>
      </c>
      <c r="F6" s="20">
        <v>-882583940</v>
      </c>
      <c r="G6" s="20">
        <v>-107939144</v>
      </c>
      <c r="H6" s="20">
        <v>-3873576</v>
      </c>
      <c r="I6" s="20">
        <v>-1246296</v>
      </c>
      <c r="J6" s="20">
        <v>-113059016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-113059016</v>
      </c>
      <c r="X6" s="20">
        <v>-134968035</v>
      </c>
      <c r="Y6" s="20">
        <v>21909019</v>
      </c>
      <c r="Z6" s="21">
        <v>-16.232746516610398</v>
      </c>
      <c r="AA6" s="22">
        <v>-882583940</v>
      </c>
    </row>
    <row r="7" spans="1:27" ht="13.5" x14ac:dyDescent="0.25">
      <c r="A7" s="23" t="s">
        <v>35</v>
      </c>
      <c r="B7" s="17" t="s">
        <v>32</v>
      </c>
      <c r="C7" s="18">
        <v>86197416</v>
      </c>
      <c r="D7" s="18"/>
      <c r="E7" s="19"/>
      <c r="F7" s="20"/>
      <c r="G7" s="20">
        <v>-245143</v>
      </c>
      <c r="H7" s="20">
        <v>351270</v>
      </c>
      <c r="I7" s="20">
        <v>7457511</v>
      </c>
      <c r="J7" s="20">
        <v>7563638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7563638</v>
      </c>
      <c r="X7" s="20"/>
      <c r="Y7" s="20">
        <v>7563638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-1114700223</v>
      </c>
      <c r="D8" s="18"/>
      <c r="E8" s="19">
        <v>-68629494</v>
      </c>
      <c r="F8" s="20">
        <v>-68629494</v>
      </c>
      <c r="G8" s="20">
        <v>-1634400418</v>
      </c>
      <c r="H8" s="20">
        <v>-284188054</v>
      </c>
      <c r="I8" s="20">
        <v>2120600858</v>
      </c>
      <c r="J8" s="20">
        <v>202012386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202012386</v>
      </c>
      <c r="X8" s="20">
        <v>-1084616872</v>
      </c>
      <c r="Y8" s="20">
        <v>1286629258</v>
      </c>
      <c r="Z8" s="21">
        <v>-118.62522990514573</v>
      </c>
      <c r="AA8" s="22">
        <v>-68629494</v>
      </c>
    </row>
    <row r="9" spans="1:27" ht="13.5" x14ac:dyDescent="0.25">
      <c r="A9" s="23" t="s">
        <v>37</v>
      </c>
      <c r="B9" s="17" t="s">
        <v>32</v>
      </c>
      <c r="C9" s="18">
        <v>322482661</v>
      </c>
      <c r="D9" s="18"/>
      <c r="E9" s="19">
        <v>37076362</v>
      </c>
      <c r="F9" s="20">
        <v>37076362</v>
      </c>
      <c r="G9" s="20">
        <v>109656622</v>
      </c>
      <c r="H9" s="20">
        <v>505249</v>
      </c>
      <c r="I9" s="20">
        <v>2361217</v>
      </c>
      <c r="J9" s="20">
        <v>112523088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112523088</v>
      </c>
      <c r="X9" s="20">
        <v>9269091</v>
      </c>
      <c r="Y9" s="20">
        <v>103253997</v>
      </c>
      <c r="Z9" s="21">
        <v>1113.9603333271839</v>
      </c>
      <c r="AA9" s="22">
        <v>37076362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-17676626</v>
      </c>
      <c r="D11" s="18"/>
      <c r="E11" s="19">
        <v>32135256</v>
      </c>
      <c r="F11" s="20">
        <v>32135256</v>
      </c>
      <c r="G11" s="20">
        <v>-19618092</v>
      </c>
      <c r="H11" s="20">
        <v>-1263605</v>
      </c>
      <c r="I11" s="20">
        <v>-2018889</v>
      </c>
      <c r="J11" s="20">
        <v>-22900586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-22900586</v>
      </c>
      <c r="X11" s="20">
        <v>19819112</v>
      </c>
      <c r="Y11" s="20">
        <v>-42719698</v>
      </c>
      <c r="Z11" s="21">
        <v>-215.54799226120727</v>
      </c>
      <c r="AA11" s="22">
        <v>32135256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-440284466</v>
      </c>
      <c r="D12" s="29">
        <f>SUM(D6:D11)</f>
        <v>0</v>
      </c>
      <c r="E12" s="30">
        <f t="shared" si="0"/>
        <v>-882001816</v>
      </c>
      <c r="F12" s="31">
        <f t="shared" si="0"/>
        <v>-882001816</v>
      </c>
      <c r="G12" s="31">
        <f t="shared" si="0"/>
        <v>-1652546175</v>
      </c>
      <c r="H12" s="31">
        <f t="shared" si="0"/>
        <v>-288468716</v>
      </c>
      <c r="I12" s="31">
        <f t="shared" si="0"/>
        <v>2127154401</v>
      </c>
      <c r="J12" s="31">
        <f t="shared" si="0"/>
        <v>186139510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186139510</v>
      </c>
      <c r="X12" s="31">
        <f t="shared" si="0"/>
        <v>-1190496704</v>
      </c>
      <c r="Y12" s="31">
        <f t="shared" si="0"/>
        <v>1376636214</v>
      </c>
      <c r="Z12" s="32">
        <f>+IF(X12&lt;&gt;0,+(Y12/X12)*100,0)</f>
        <v>-115.63544941994228</v>
      </c>
      <c r="AA12" s="33">
        <f>SUM(AA6:AA11)</f>
        <v>-882001816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2834786990</v>
      </c>
      <c r="D19" s="18"/>
      <c r="E19" s="19">
        <v>10224722913</v>
      </c>
      <c r="F19" s="20">
        <v>10224722913</v>
      </c>
      <c r="G19" s="20">
        <v>729093742</v>
      </c>
      <c r="H19" s="20">
        <v>1384890160</v>
      </c>
      <c r="I19" s="20">
        <v>223194249</v>
      </c>
      <c r="J19" s="20">
        <v>2337178151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2337178151</v>
      </c>
      <c r="X19" s="20">
        <v>2878349736</v>
      </c>
      <c r="Y19" s="20">
        <v>-541171585</v>
      </c>
      <c r="Z19" s="21">
        <v>-18.801453424213076</v>
      </c>
      <c r="AA19" s="22">
        <v>10224722913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>
        <v>2307500</v>
      </c>
      <c r="D21" s="18"/>
      <c r="E21" s="19">
        <v>709583</v>
      </c>
      <c r="F21" s="20">
        <v>709583</v>
      </c>
      <c r="G21" s="20">
        <v>2307500</v>
      </c>
      <c r="H21" s="20"/>
      <c r="I21" s="20"/>
      <c r="J21" s="20">
        <v>2307500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2307500</v>
      </c>
      <c r="X21" s="20">
        <v>-248386</v>
      </c>
      <c r="Y21" s="20">
        <v>2555886</v>
      </c>
      <c r="Z21" s="21">
        <v>-1028.9976085608689</v>
      </c>
      <c r="AA21" s="22">
        <v>709583</v>
      </c>
    </row>
    <row r="22" spans="1:27" ht="13.5" x14ac:dyDescent="0.25">
      <c r="A22" s="23" t="s">
        <v>49</v>
      </c>
      <c r="B22" s="17" t="s">
        <v>32</v>
      </c>
      <c r="C22" s="18">
        <v>-2124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2837092366</v>
      </c>
      <c r="D24" s="29">
        <f>SUM(D15:D23)</f>
        <v>0</v>
      </c>
      <c r="E24" s="36">
        <f t="shared" si="1"/>
        <v>10225432496</v>
      </c>
      <c r="F24" s="37">
        <f t="shared" si="1"/>
        <v>10225432496</v>
      </c>
      <c r="G24" s="37">
        <f t="shared" si="1"/>
        <v>731401242</v>
      </c>
      <c r="H24" s="37">
        <f t="shared" si="1"/>
        <v>1384890160</v>
      </c>
      <c r="I24" s="37">
        <f t="shared" si="1"/>
        <v>223194249</v>
      </c>
      <c r="J24" s="37">
        <f t="shared" si="1"/>
        <v>2339485651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2339485651</v>
      </c>
      <c r="X24" s="37">
        <f t="shared" si="1"/>
        <v>2878101350</v>
      </c>
      <c r="Y24" s="37">
        <f t="shared" si="1"/>
        <v>-538615699</v>
      </c>
      <c r="Z24" s="38">
        <f>+IF(X24&lt;&gt;0,+(Y24/X24)*100,0)</f>
        <v>-18.714271441483461</v>
      </c>
      <c r="AA24" s="39">
        <f>SUM(AA15:AA23)</f>
        <v>10225432496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2396807900</v>
      </c>
      <c r="D25" s="29">
        <f>+D12+D24</f>
        <v>0</v>
      </c>
      <c r="E25" s="30">
        <f t="shared" si="2"/>
        <v>9343430680</v>
      </c>
      <c r="F25" s="31">
        <f t="shared" si="2"/>
        <v>9343430680</v>
      </c>
      <c r="G25" s="31">
        <f t="shared" si="2"/>
        <v>-921144933</v>
      </c>
      <c r="H25" s="31">
        <f t="shared" si="2"/>
        <v>1096421444</v>
      </c>
      <c r="I25" s="31">
        <f t="shared" si="2"/>
        <v>2350348650</v>
      </c>
      <c r="J25" s="31">
        <f t="shared" si="2"/>
        <v>2525625161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2525625161</v>
      </c>
      <c r="X25" s="31">
        <f t="shared" si="2"/>
        <v>1687604646</v>
      </c>
      <c r="Y25" s="31">
        <f t="shared" si="2"/>
        <v>838020515</v>
      </c>
      <c r="Z25" s="32">
        <f>+IF(X25&lt;&gt;0,+(Y25/X25)*100,0)</f>
        <v>49.657395586477897</v>
      </c>
      <c r="AA25" s="33">
        <f>+AA12+AA24</f>
        <v>9343430680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31827980</v>
      </c>
      <c r="D31" s="18"/>
      <c r="E31" s="19">
        <v>-43505083</v>
      </c>
      <c r="F31" s="20">
        <v>-43505083</v>
      </c>
      <c r="G31" s="20">
        <v>2035394</v>
      </c>
      <c r="H31" s="20">
        <v>41302865</v>
      </c>
      <c r="I31" s="20">
        <v>-123198</v>
      </c>
      <c r="J31" s="20">
        <v>43215061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43215061</v>
      </c>
      <c r="X31" s="20">
        <v>-11828895</v>
      </c>
      <c r="Y31" s="20">
        <v>55043956</v>
      </c>
      <c r="Z31" s="21">
        <v>-465.33472484116231</v>
      </c>
      <c r="AA31" s="22">
        <v>-43505083</v>
      </c>
    </row>
    <row r="32" spans="1:27" ht="13.5" x14ac:dyDescent="0.25">
      <c r="A32" s="23" t="s">
        <v>58</v>
      </c>
      <c r="B32" s="17" t="s">
        <v>32</v>
      </c>
      <c r="C32" s="18">
        <v>4162914761</v>
      </c>
      <c r="D32" s="18"/>
      <c r="E32" s="19">
        <v>-1384805172</v>
      </c>
      <c r="F32" s="20">
        <v>-1384805172</v>
      </c>
      <c r="G32" s="20">
        <v>-266950931</v>
      </c>
      <c r="H32" s="20">
        <v>301127353</v>
      </c>
      <c r="I32" s="20">
        <v>305796984</v>
      </c>
      <c r="J32" s="20">
        <v>339973406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339973406</v>
      </c>
      <c r="X32" s="20">
        <v>-346857159</v>
      </c>
      <c r="Y32" s="20">
        <v>686830565</v>
      </c>
      <c r="Z32" s="21">
        <v>-198.01539255529681</v>
      </c>
      <c r="AA32" s="22">
        <v>-1384805172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4194742741</v>
      </c>
      <c r="D34" s="29">
        <f>SUM(D29:D33)</f>
        <v>0</v>
      </c>
      <c r="E34" s="30">
        <f t="shared" si="3"/>
        <v>-1428310255</v>
      </c>
      <c r="F34" s="31">
        <f t="shared" si="3"/>
        <v>-1428310255</v>
      </c>
      <c r="G34" s="31">
        <f t="shared" si="3"/>
        <v>-264915537</v>
      </c>
      <c r="H34" s="31">
        <f t="shared" si="3"/>
        <v>342430218</v>
      </c>
      <c r="I34" s="31">
        <f t="shared" si="3"/>
        <v>305673786</v>
      </c>
      <c r="J34" s="31">
        <f t="shared" si="3"/>
        <v>383188467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383188467</v>
      </c>
      <c r="X34" s="31">
        <f t="shared" si="3"/>
        <v>-358686054</v>
      </c>
      <c r="Y34" s="31">
        <f t="shared" si="3"/>
        <v>741874521</v>
      </c>
      <c r="Z34" s="32">
        <f>+IF(X34&lt;&gt;0,+(Y34/X34)*100,0)</f>
        <v>-206.83115853732076</v>
      </c>
      <c r="AA34" s="33">
        <f>SUM(AA29:AA33)</f>
        <v>-1428310255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4194742741</v>
      </c>
      <c r="D40" s="29">
        <f>+D34+D39</f>
        <v>0</v>
      </c>
      <c r="E40" s="30">
        <f t="shared" si="5"/>
        <v>-1428310255</v>
      </c>
      <c r="F40" s="31">
        <f t="shared" si="5"/>
        <v>-1428310255</v>
      </c>
      <c r="G40" s="31">
        <f t="shared" si="5"/>
        <v>-264915537</v>
      </c>
      <c r="H40" s="31">
        <f t="shared" si="5"/>
        <v>342430218</v>
      </c>
      <c r="I40" s="31">
        <f t="shared" si="5"/>
        <v>305673786</v>
      </c>
      <c r="J40" s="31">
        <f t="shared" si="5"/>
        <v>383188467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383188467</v>
      </c>
      <c r="X40" s="31">
        <f t="shared" si="5"/>
        <v>-358686054</v>
      </c>
      <c r="Y40" s="31">
        <f t="shared" si="5"/>
        <v>741874521</v>
      </c>
      <c r="Z40" s="32">
        <f>+IF(X40&lt;&gt;0,+(Y40/X40)*100,0)</f>
        <v>-206.83115853732076</v>
      </c>
      <c r="AA40" s="33">
        <f>+AA34+AA39</f>
        <v>-1428310255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-1797934841</v>
      </c>
      <c r="D42" s="43">
        <f>+D25-D40</f>
        <v>0</v>
      </c>
      <c r="E42" s="44">
        <f t="shared" si="6"/>
        <v>10771740935</v>
      </c>
      <c r="F42" s="45">
        <f t="shared" si="6"/>
        <v>10771740935</v>
      </c>
      <c r="G42" s="45">
        <f t="shared" si="6"/>
        <v>-656229396</v>
      </c>
      <c r="H42" s="45">
        <f t="shared" si="6"/>
        <v>753991226</v>
      </c>
      <c r="I42" s="45">
        <f t="shared" si="6"/>
        <v>2044674864</v>
      </c>
      <c r="J42" s="45">
        <f t="shared" si="6"/>
        <v>2142436694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2142436694</v>
      </c>
      <c r="X42" s="45">
        <f t="shared" si="6"/>
        <v>2046290700</v>
      </c>
      <c r="Y42" s="45">
        <f t="shared" si="6"/>
        <v>96145994</v>
      </c>
      <c r="Z42" s="46">
        <f>+IF(X42&lt;&gt;0,+(Y42/X42)*100,0)</f>
        <v>4.6985501131388618</v>
      </c>
      <c r="AA42" s="47">
        <f>+AA25-AA40</f>
        <v>10771740935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-557674449</v>
      </c>
      <c r="D45" s="18"/>
      <c r="E45" s="19">
        <v>-48849203</v>
      </c>
      <c r="F45" s="20">
        <v>-48849203</v>
      </c>
      <c r="G45" s="20">
        <v>15445556</v>
      </c>
      <c r="H45" s="20">
        <v>-904557584</v>
      </c>
      <c r="I45" s="20">
        <v>285435346</v>
      </c>
      <c r="J45" s="20">
        <v>-603676682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-603676682</v>
      </c>
      <c r="X45" s="20">
        <v>-12212304</v>
      </c>
      <c r="Y45" s="20">
        <v>-591464378</v>
      </c>
      <c r="Z45" s="48">
        <v>4843.1842017689705</v>
      </c>
      <c r="AA45" s="22">
        <v>-48849203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-557674449</v>
      </c>
      <c r="D48" s="51">
        <f>SUM(D45:D47)</f>
        <v>0</v>
      </c>
      <c r="E48" s="52">
        <f t="shared" si="7"/>
        <v>-48849203</v>
      </c>
      <c r="F48" s="53">
        <f t="shared" si="7"/>
        <v>-48849203</v>
      </c>
      <c r="G48" s="53">
        <f t="shared" si="7"/>
        <v>15445556</v>
      </c>
      <c r="H48" s="53">
        <f t="shared" si="7"/>
        <v>-904557584</v>
      </c>
      <c r="I48" s="53">
        <f t="shared" si="7"/>
        <v>285435346</v>
      </c>
      <c r="J48" s="53">
        <f t="shared" si="7"/>
        <v>-603676682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-603676682</v>
      </c>
      <c r="X48" s="53">
        <f t="shared" si="7"/>
        <v>-12212304</v>
      </c>
      <c r="Y48" s="53">
        <f t="shared" si="7"/>
        <v>-591464378</v>
      </c>
      <c r="Z48" s="54">
        <f>+IF(X48&lt;&gt;0,+(Y48/X48)*100,0)</f>
        <v>4843.1842017689705</v>
      </c>
      <c r="AA48" s="55">
        <f>SUM(AA45:AA47)</f>
        <v>-48849203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-41799591</v>
      </c>
      <c r="F6" s="20">
        <v>-41799591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-18391593</v>
      </c>
      <c r="Y6" s="20">
        <v>18391593</v>
      </c>
      <c r="Z6" s="21">
        <v>-100</v>
      </c>
      <c r="AA6" s="22">
        <v>-41799591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-2531</v>
      </c>
      <c r="D11" s="18"/>
      <c r="E11" s="19">
        <v>-2530</v>
      </c>
      <c r="F11" s="20">
        <v>-2530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-2530</v>
      </c>
      <c r="Y11" s="20">
        <v>2530</v>
      </c>
      <c r="Z11" s="21">
        <v>-100</v>
      </c>
      <c r="AA11" s="22">
        <v>-2530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-2531</v>
      </c>
      <c r="D12" s="29">
        <f>SUM(D6:D11)</f>
        <v>0</v>
      </c>
      <c r="E12" s="30">
        <f t="shared" si="0"/>
        <v>-41802121</v>
      </c>
      <c r="F12" s="31">
        <f t="shared" si="0"/>
        <v>-41802121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-18394123</v>
      </c>
      <c r="Y12" s="31">
        <f t="shared" si="0"/>
        <v>18394123</v>
      </c>
      <c r="Z12" s="32">
        <f>+IF(X12&lt;&gt;0,+(Y12/X12)*100,0)</f>
        <v>-100</v>
      </c>
      <c r="AA12" s="33">
        <f>SUM(AA6:AA11)</f>
        <v>-41802121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557389816</v>
      </c>
      <c r="D19" s="18"/>
      <c r="E19" s="19">
        <v>546316724</v>
      </c>
      <c r="F19" s="20">
        <v>546316724</v>
      </c>
      <c r="G19" s="20"/>
      <c r="H19" s="20">
        <v>268583</v>
      </c>
      <c r="I19" s="20">
        <v>2956665</v>
      </c>
      <c r="J19" s="20">
        <v>3225248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3225248</v>
      </c>
      <c r="X19" s="20">
        <v>531273485</v>
      </c>
      <c r="Y19" s="20">
        <v>-528048237</v>
      </c>
      <c r="Z19" s="21">
        <v>-99.392921331280064</v>
      </c>
      <c r="AA19" s="22">
        <v>546316724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557389816</v>
      </c>
      <c r="D24" s="29">
        <f>SUM(D15:D23)</f>
        <v>0</v>
      </c>
      <c r="E24" s="36">
        <f t="shared" si="1"/>
        <v>546316724</v>
      </c>
      <c r="F24" s="37">
        <f t="shared" si="1"/>
        <v>546316724</v>
      </c>
      <c r="G24" s="37">
        <f t="shared" si="1"/>
        <v>0</v>
      </c>
      <c r="H24" s="37">
        <f t="shared" si="1"/>
        <v>268583</v>
      </c>
      <c r="I24" s="37">
        <f t="shared" si="1"/>
        <v>2956665</v>
      </c>
      <c r="J24" s="37">
        <f t="shared" si="1"/>
        <v>3225248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3225248</v>
      </c>
      <c r="X24" s="37">
        <f t="shared" si="1"/>
        <v>531273485</v>
      </c>
      <c r="Y24" s="37">
        <f t="shared" si="1"/>
        <v>-528048237</v>
      </c>
      <c r="Z24" s="38">
        <f>+IF(X24&lt;&gt;0,+(Y24/X24)*100,0)</f>
        <v>-99.392921331280064</v>
      </c>
      <c r="AA24" s="39">
        <f>SUM(AA15:AA23)</f>
        <v>546316724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557387285</v>
      </c>
      <c r="D25" s="29">
        <f>+D12+D24</f>
        <v>0</v>
      </c>
      <c r="E25" s="30">
        <f t="shared" si="2"/>
        <v>504514603</v>
      </c>
      <c r="F25" s="31">
        <f t="shared" si="2"/>
        <v>504514603</v>
      </c>
      <c r="G25" s="31">
        <f t="shared" si="2"/>
        <v>0</v>
      </c>
      <c r="H25" s="31">
        <f t="shared" si="2"/>
        <v>268583</v>
      </c>
      <c r="I25" s="31">
        <f t="shared" si="2"/>
        <v>2956665</v>
      </c>
      <c r="J25" s="31">
        <f t="shared" si="2"/>
        <v>3225248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3225248</v>
      </c>
      <c r="X25" s="31">
        <f t="shared" si="2"/>
        <v>512879362</v>
      </c>
      <c r="Y25" s="31">
        <f t="shared" si="2"/>
        <v>-509654114</v>
      </c>
      <c r="Z25" s="32">
        <f>+IF(X25&lt;&gt;0,+(Y25/X25)*100,0)</f>
        <v>-99.37114880438493</v>
      </c>
      <c r="AA25" s="33">
        <f>+AA12+AA24</f>
        <v>504514603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557387285</v>
      </c>
      <c r="D42" s="43">
        <f>+D25-D40</f>
        <v>0</v>
      </c>
      <c r="E42" s="44">
        <f t="shared" si="6"/>
        <v>504514603</v>
      </c>
      <c r="F42" s="45">
        <f t="shared" si="6"/>
        <v>504514603</v>
      </c>
      <c r="G42" s="45">
        <f t="shared" si="6"/>
        <v>0</v>
      </c>
      <c r="H42" s="45">
        <f t="shared" si="6"/>
        <v>268583</v>
      </c>
      <c r="I42" s="45">
        <f t="shared" si="6"/>
        <v>2956665</v>
      </c>
      <c r="J42" s="45">
        <f t="shared" si="6"/>
        <v>3225248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3225248</v>
      </c>
      <c r="X42" s="45">
        <f t="shared" si="6"/>
        <v>512879362</v>
      </c>
      <c r="Y42" s="45">
        <f t="shared" si="6"/>
        <v>-509654114</v>
      </c>
      <c r="Z42" s="46">
        <f>+IF(X42&lt;&gt;0,+(Y42/X42)*100,0)</f>
        <v>-99.37114880438493</v>
      </c>
      <c r="AA42" s="47">
        <f>+AA25-AA40</f>
        <v>504514603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105588</v>
      </c>
      <c r="D7" s="18"/>
      <c r="E7" s="19"/>
      <c r="F7" s="20"/>
      <c r="G7" s="20">
        <v>-245143</v>
      </c>
      <c r="H7" s="20">
        <v>351270</v>
      </c>
      <c r="I7" s="20"/>
      <c r="J7" s="20">
        <v>106127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106127</v>
      </c>
      <c r="X7" s="20"/>
      <c r="Y7" s="20">
        <v>106127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123415597</v>
      </c>
      <c r="D8" s="18"/>
      <c r="E8" s="19">
        <v>916524268</v>
      </c>
      <c r="F8" s="20">
        <v>916524268</v>
      </c>
      <c r="G8" s="20">
        <v>-92351626</v>
      </c>
      <c r="H8" s="20">
        <v>203247779</v>
      </c>
      <c r="I8" s="20">
        <v>1850469</v>
      </c>
      <c r="J8" s="20">
        <v>112746622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112746622</v>
      </c>
      <c r="X8" s="20">
        <v>229131072</v>
      </c>
      <c r="Y8" s="20">
        <v>-116384450</v>
      </c>
      <c r="Z8" s="21">
        <v>-50.793831226870878</v>
      </c>
      <c r="AA8" s="22">
        <v>916524268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123521185</v>
      </c>
      <c r="D12" s="29">
        <f>SUM(D6:D11)</f>
        <v>0</v>
      </c>
      <c r="E12" s="30">
        <f t="shared" si="0"/>
        <v>916524268</v>
      </c>
      <c r="F12" s="31">
        <f t="shared" si="0"/>
        <v>916524268</v>
      </c>
      <c r="G12" s="31">
        <f t="shared" si="0"/>
        <v>-92596769</v>
      </c>
      <c r="H12" s="31">
        <f t="shared" si="0"/>
        <v>203599049</v>
      </c>
      <c r="I12" s="31">
        <f t="shared" si="0"/>
        <v>1850469</v>
      </c>
      <c r="J12" s="31">
        <f t="shared" si="0"/>
        <v>112852749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112852749</v>
      </c>
      <c r="X12" s="31">
        <f t="shared" si="0"/>
        <v>229131072</v>
      </c>
      <c r="Y12" s="31">
        <f t="shared" si="0"/>
        <v>-116278323</v>
      </c>
      <c r="Z12" s="32">
        <f>+IF(X12&lt;&gt;0,+(Y12/X12)*100,0)</f>
        <v>-50.747514069152523</v>
      </c>
      <c r="AA12" s="33">
        <f>SUM(AA6:AA11)</f>
        <v>916524268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1342571981</v>
      </c>
      <c r="D19" s="18"/>
      <c r="E19" s="19">
        <v>6665936869</v>
      </c>
      <c r="F19" s="20">
        <v>6665936869</v>
      </c>
      <c r="G19" s="20">
        <v>12347826</v>
      </c>
      <c r="H19" s="20">
        <v>1330224155</v>
      </c>
      <c r="I19" s="20"/>
      <c r="J19" s="20">
        <v>1342571981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1342571981</v>
      </c>
      <c r="X19" s="20">
        <v>1666484223</v>
      </c>
      <c r="Y19" s="20">
        <v>-323912242</v>
      </c>
      <c r="Z19" s="21">
        <v>-19.436862199444896</v>
      </c>
      <c r="AA19" s="22">
        <v>6665936869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1342571981</v>
      </c>
      <c r="D24" s="29">
        <f>SUM(D15:D23)</f>
        <v>0</v>
      </c>
      <c r="E24" s="36">
        <f t="shared" si="1"/>
        <v>6665936869</v>
      </c>
      <c r="F24" s="37">
        <f t="shared" si="1"/>
        <v>6665936869</v>
      </c>
      <c r="G24" s="37">
        <f t="shared" si="1"/>
        <v>12347826</v>
      </c>
      <c r="H24" s="37">
        <f t="shared" si="1"/>
        <v>1330224155</v>
      </c>
      <c r="I24" s="37">
        <f t="shared" si="1"/>
        <v>0</v>
      </c>
      <c r="J24" s="37">
        <f t="shared" si="1"/>
        <v>1342571981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1342571981</v>
      </c>
      <c r="X24" s="37">
        <f t="shared" si="1"/>
        <v>1666484223</v>
      </c>
      <c r="Y24" s="37">
        <f t="shared" si="1"/>
        <v>-323912242</v>
      </c>
      <c r="Z24" s="38">
        <f>+IF(X24&lt;&gt;0,+(Y24/X24)*100,0)</f>
        <v>-19.436862199444896</v>
      </c>
      <c r="AA24" s="39">
        <f>SUM(AA15:AA23)</f>
        <v>6665936869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1466093166</v>
      </c>
      <c r="D25" s="29">
        <f>+D12+D24</f>
        <v>0</v>
      </c>
      <c r="E25" s="30">
        <f t="shared" si="2"/>
        <v>7582461137</v>
      </c>
      <c r="F25" s="31">
        <f t="shared" si="2"/>
        <v>7582461137</v>
      </c>
      <c r="G25" s="31">
        <f t="shared" si="2"/>
        <v>-80248943</v>
      </c>
      <c r="H25" s="31">
        <f t="shared" si="2"/>
        <v>1533823204</v>
      </c>
      <c r="I25" s="31">
        <f t="shared" si="2"/>
        <v>1850469</v>
      </c>
      <c r="J25" s="31">
        <f t="shared" si="2"/>
        <v>1455424730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1455424730</v>
      </c>
      <c r="X25" s="31">
        <f t="shared" si="2"/>
        <v>1895615295</v>
      </c>
      <c r="Y25" s="31">
        <f t="shared" si="2"/>
        <v>-440190565</v>
      </c>
      <c r="Z25" s="32">
        <f>+IF(X25&lt;&gt;0,+(Y25/X25)*100,0)</f>
        <v>-23.221513677436327</v>
      </c>
      <c r="AA25" s="33">
        <f>+AA12+AA24</f>
        <v>7582461137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40296517</v>
      </c>
      <c r="D31" s="18"/>
      <c r="E31" s="19"/>
      <c r="F31" s="20"/>
      <c r="G31" s="20">
        <v>-1026294</v>
      </c>
      <c r="H31" s="20">
        <v>41573000</v>
      </c>
      <c r="I31" s="20">
        <v>-2682</v>
      </c>
      <c r="J31" s="20">
        <v>40544024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40544024</v>
      </c>
      <c r="X31" s="20"/>
      <c r="Y31" s="20">
        <v>40544024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13605420</v>
      </c>
      <c r="D32" s="18"/>
      <c r="E32" s="19">
        <v>18500000</v>
      </c>
      <c r="F32" s="20">
        <v>18500000</v>
      </c>
      <c r="G32" s="20">
        <v>-6940774</v>
      </c>
      <c r="H32" s="20">
        <v>23446105</v>
      </c>
      <c r="I32" s="20">
        <v>164992</v>
      </c>
      <c r="J32" s="20">
        <v>16670323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16670323</v>
      </c>
      <c r="X32" s="20">
        <v>4624998</v>
      </c>
      <c r="Y32" s="20">
        <v>12045325</v>
      </c>
      <c r="Z32" s="21">
        <v>260.43957208197713</v>
      </c>
      <c r="AA32" s="22">
        <v>18500000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53901937</v>
      </c>
      <c r="D34" s="29">
        <f>SUM(D29:D33)</f>
        <v>0</v>
      </c>
      <c r="E34" s="30">
        <f t="shared" si="3"/>
        <v>18500000</v>
      </c>
      <c r="F34" s="31">
        <f t="shared" si="3"/>
        <v>18500000</v>
      </c>
      <c r="G34" s="31">
        <f t="shared" si="3"/>
        <v>-7967068</v>
      </c>
      <c r="H34" s="31">
        <f t="shared" si="3"/>
        <v>65019105</v>
      </c>
      <c r="I34" s="31">
        <f t="shared" si="3"/>
        <v>162310</v>
      </c>
      <c r="J34" s="31">
        <f t="shared" si="3"/>
        <v>57214347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57214347</v>
      </c>
      <c r="X34" s="31">
        <f t="shared" si="3"/>
        <v>4624998</v>
      </c>
      <c r="Y34" s="31">
        <f t="shared" si="3"/>
        <v>52589349</v>
      </c>
      <c r="Z34" s="32">
        <f>+IF(X34&lt;&gt;0,+(Y34/X34)*100,0)</f>
        <v>1137.0674971102692</v>
      </c>
      <c r="AA34" s="33">
        <f>SUM(AA29:AA33)</f>
        <v>18500000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53901937</v>
      </c>
      <c r="D40" s="29">
        <f>+D34+D39</f>
        <v>0</v>
      </c>
      <c r="E40" s="30">
        <f t="shared" si="5"/>
        <v>18500000</v>
      </c>
      <c r="F40" s="31">
        <f t="shared" si="5"/>
        <v>18500000</v>
      </c>
      <c r="G40" s="31">
        <f t="shared" si="5"/>
        <v>-7967068</v>
      </c>
      <c r="H40" s="31">
        <f t="shared" si="5"/>
        <v>65019105</v>
      </c>
      <c r="I40" s="31">
        <f t="shared" si="5"/>
        <v>162310</v>
      </c>
      <c r="J40" s="31">
        <f t="shared" si="5"/>
        <v>57214347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57214347</v>
      </c>
      <c r="X40" s="31">
        <f t="shared" si="5"/>
        <v>4624998</v>
      </c>
      <c r="Y40" s="31">
        <f t="shared" si="5"/>
        <v>52589349</v>
      </c>
      <c r="Z40" s="32">
        <f>+IF(X40&lt;&gt;0,+(Y40/X40)*100,0)</f>
        <v>1137.0674971102692</v>
      </c>
      <c r="AA40" s="33">
        <f>+AA34+AA39</f>
        <v>18500000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1412191229</v>
      </c>
      <c r="D42" s="43">
        <f>+D25-D40</f>
        <v>0</v>
      </c>
      <c r="E42" s="44">
        <f t="shared" si="6"/>
        <v>7563961137</v>
      </c>
      <c r="F42" s="45">
        <f t="shared" si="6"/>
        <v>7563961137</v>
      </c>
      <c r="G42" s="45">
        <f t="shared" si="6"/>
        <v>-72281875</v>
      </c>
      <c r="H42" s="45">
        <f t="shared" si="6"/>
        <v>1468804099</v>
      </c>
      <c r="I42" s="45">
        <f t="shared" si="6"/>
        <v>1688159</v>
      </c>
      <c r="J42" s="45">
        <f t="shared" si="6"/>
        <v>1398210383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1398210383</v>
      </c>
      <c r="X42" s="45">
        <f t="shared" si="6"/>
        <v>1890990297</v>
      </c>
      <c r="Y42" s="45">
        <f t="shared" si="6"/>
        <v>-492779914</v>
      </c>
      <c r="Z42" s="46">
        <f>+IF(X42&lt;&gt;0,+(Y42/X42)*100,0)</f>
        <v>-26.059357088282297</v>
      </c>
      <c r="AA42" s="47">
        <f>+AA25-AA40</f>
        <v>7563961137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-404855503</v>
      </c>
      <c r="D45" s="18"/>
      <c r="E45" s="19"/>
      <c r="F45" s="20"/>
      <c r="G45" s="20">
        <v>-13857987</v>
      </c>
      <c r="H45" s="20">
        <v>-370984861</v>
      </c>
      <c r="I45" s="20">
        <v>-57103231</v>
      </c>
      <c r="J45" s="20">
        <v>-441946079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-441946079</v>
      </c>
      <c r="X45" s="20"/>
      <c r="Y45" s="20">
        <v>-441946079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-404855503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-13857987</v>
      </c>
      <c r="H48" s="53">
        <f t="shared" si="7"/>
        <v>-370984861</v>
      </c>
      <c r="I48" s="53">
        <f t="shared" si="7"/>
        <v>-57103231</v>
      </c>
      <c r="J48" s="53">
        <f t="shared" si="7"/>
        <v>-441946079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-441946079</v>
      </c>
      <c r="X48" s="53">
        <f t="shared" si="7"/>
        <v>0</v>
      </c>
      <c r="Y48" s="53">
        <f t="shared" si="7"/>
        <v>-441946079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2712751782</v>
      </c>
      <c r="D8" s="18"/>
      <c r="E8" s="19"/>
      <c r="F8" s="20"/>
      <c r="G8" s="20">
        <v>130746654</v>
      </c>
      <c r="H8" s="20">
        <v>124556169</v>
      </c>
      <c r="I8" s="20">
        <v>90769945</v>
      </c>
      <c r="J8" s="20">
        <v>346072768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346072768</v>
      </c>
      <c r="X8" s="20"/>
      <c r="Y8" s="20">
        <v>346072768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2712751782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130746654</v>
      </c>
      <c r="H12" s="31">
        <f t="shared" si="0"/>
        <v>124556169</v>
      </c>
      <c r="I12" s="31">
        <f t="shared" si="0"/>
        <v>90769945</v>
      </c>
      <c r="J12" s="31">
        <f t="shared" si="0"/>
        <v>346072768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346072768</v>
      </c>
      <c r="X12" s="31">
        <f t="shared" si="0"/>
        <v>0</v>
      </c>
      <c r="Y12" s="31">
        <f t="shared" si="0"/>
        <v>346072768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497756504</v>
      </c>
      <c r="D19" s="18"/>
      <c r="E19" s="19">
        <v>887076000</v>
      </c>
      <c r="F19" s="20">
        <v>887076000</v>
      </c>
      <c r="G19" s="20">
        <v>-8076318</v>
      </c>
      <c r="H19" s="20">
        <v>-7942335</v>
      </c>
      <c r="I19" s="20">
        <v>-8076318</v>
      </c>
      <c r="J19" s="20">
        <v>-24094971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-24094971</v>
      </c>
      <c r="X19" s="20">
        <v>221769006</v>
      </c>
      <c r="Y19" s="20">
        <v>-245863977</v>
      </c>
      <c r="Z19" s="21">
        <v>-110.86489561124695</v>
      </c>
      <c r="AA19" s="22">
        <v>887076000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497756504</v>
      </c>
      <c r="D24" s="29">
        <f>SUM(D15:D23)</f>
        <v>0</v>
      </c>
      <c r="E24" s="36">
        <f t="shared" si="1"/>
        <v>887076000</v>
      </c>
      <c r="F24" s="37">
        <f t="shared" si="1"/>
        <v>887076000</v>
      </c>
      <c r="G24" s="37">
        <f t="shared" si="1"/>
        <v>-8076318</v>
      </c>
      <c r="H24" s="37">
        <f t="shared" si="1"/>
        <v>-7942335</v>
      </c>
      <c r="I24" s="37">
        <f t="shared" si="1"/>
        <v>-8076318</v>
      </c>
      <c r="J24" s="37">
        <f t="shared" si="1"/>
        <v>-24094971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-24094971</v>
      </c>
      <c r="X24" s="37">
        <f t="shared" si="1"/>
        <v>221769006</v>
      </c>
      <c r="Y24" s="37">
        <f t="shared" si="1"/>
        <v>-245863977</v>
      </c>
      <c r="Z24" s="38">
        <f>+IF(X24&lt;&gt;0,+(Y24/X24)*100,0)</f>
        <v>-110.86489561124695</v>
      </c>
      <c r="AA24" s="39">
        <f>SUM(AA15:AA23)</f>
        <v>887076000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3210508286</v>
      </c>
      <c r="D25" s="29">
        <f>+D12+D24</f>
        <v>0</v>
      </c>
      <c r="E25" s="30">
        <f t="shared" si="2"/>
        <v>887076000</v>
      </c>
      <c r="F25" s="31">
        <f t="shared" si="2"/>
        <v>887076000</v>
      </c>
      <c r="G25" s="31">
        <f t="shared" si="2"/>
        <v>122670336</v>
      </c>
      <c r="H25" s="31">
        <f t="shared" si="2"/>
        <v>116613834</v>
      </c>
      <c r="I25" s="31">
        <f t="shared" si="2"/>
        <v>82693627</v>
      </c>
      <c r="J25" s="31">
        <f t="shared" si="2"/>
        <v>321977797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321977797</v>
      </c>
      <c r="X25" s="31">
        <f t="shared" si="2"/>
        <v>221769006</v>
      </c>
      <c r="Y25" s="31">
        <f t="shared" si="2"/>
        <v>100208791</v>
      </c>
      <c r="Z25" s="32">
        <f>+IF(X25&lt;&gt;0,+(Y25/X25)*100,0)</f>
        <v>45.186111805001282</v>
      </c>
      <c r="AA25" s="33">
        <f>+AA12+AA24</f>
        <v>887076000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-5553026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2024773415</v>
      </c>
      <c r="D32" s="18"/>
      <c r="E32" s="19">
        <v>-1627750079</v>
      </c>
      <c r="F32" s="20">
        <v>-1627750079</v>
      </c>
      <c r="G32" s="20">
        <v>-307459723</v>
      </c>
      <c r="H32" s="20">
        <v>329928247</v>
      </c>
      <c r="I32" s="20">
        <v>348061684</v>
      </c>
      <c r="J32" s="20">
        <v>370530208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370530208</v>
      </c>
      <c r="X32" s="20">
        <v>-406937520</v>
      </c>
      <c r="Y32" s="20">
        <v>777467728</v>
      </c>
      <c r="Z32" s="21">
        <v>-191.05334106326691</v>
      </c>
      <c r="AA32" s="22">
        <v>-1627750079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2019220389</v>
      </c>
      <c r="D34" s="29">
        <f>SUM(D29:D33)</f>
        <v>0</v>
      </c>
      <c r="E34" s="30">
        <f t="shared" si="3"/>
        <v>-1627750079</v>
      </c>
      <c r="F34" s="31">
        <f t="shared" si="3"/>
        <v>-1627750079</v>
      </c>
      <c r="G34" s="31">
        <f t="shared" si="3"/>
        <v>-307459723</v>
      </c>
      <c r="H34" s="31">
        <f t="shared" si="3"/>
        <v>329928247</v>
      </c>
      <c r="I34" s="31">
        <f t="shared" si="3"/>
        <v>348061684</v>
      </c>
      <c r="J34" s="31">
        <f t="shared" si="3"/>
        <v>370530208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370530208</v>
      </c>
      <c r="X34" s="31">
        <f t="shared" si="3"/>
        <v>-406937520</v>
      </c>
      <c r="Y34" s="31">
        <f t="shared" si="3"/>
        <v>777467728</v>
      </c>
      <c r="Z34" s="32">
        <f>+IF(X34&lt;&gt;0,+(Y34/X34)*100,0)</f>
        <v>-191.05334106326691</v>
      </c>
      <c r="AA34" s="33">
        <f>SUM(AA29:AA33)</f>
        <v>-1627750079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2019220389</v>
      </c>
      <c r="D40" s="29">
        <f>+D34+D39</f>
        <v>0</v>
      </c>
      <c r="E40" s="30">
        <f t="shared" si="5"/>
        <v>-1627750079</v>
      </c>
      <c r="F40" s="31">
        <f t="shared" si="5"/>
        <v>-1627750079</v>
      </c>
      <c r="G40" s="31">
        <f t="shared" si="5"/>
        <v>-307459723</v>
      </c>
      <c r="H40" s="31">
        <f t="shared" si="5"/>
        <v>329928247</v>
      </c>
      <c r="I40" s="31">
        <f t="shared" si="5"/>
        <v>348061684</v>
      </c>
      <c r="J40" s="31">
        <f t="shared" si="5"/>
        <v>370530208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370530208</v>
      </c>
      <c r="X40" s="31">
        <f t="shared" si="5"/>
        <v>-406937520</v>
      </c>
      <c r="Y40" s="31">
        <f t="shared" si="5"/>
        <v>777467728</v>
      </c>
      <c r="Z40" s="32">
        <f>+IF(X40&lt;&gt;0,+(Y40/X40)*100,0)</f>
        <v>-191.05334106326691</v>
      </c>
      <c r="AA40" s="33">
        <f>+AA34+AA39</f>
        <v>-1627750079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1191287897</v>
      </c>
      <c r="D42" s="43">
        <f>+D25-D40</f>
        <v>0</v>
      </c>
      <c r="E42" s="44">
        <f t="shared" si="6"/>
        <v>2514826079</v>
      </c>
      <c r="F42" s="45">
        <f t="shared" si="6"/>
        <v>2514826079</v>
      </c>
      <c r="G42" s="45">
        <f t="shared" si="6"/>
        <v>430130059</v>
      </c>
      <c r="H42" s="45">
        <f t="shared" si="6"/>
        <v>-213314413</v>
      </c>
      <c r="I42" s="45">
        <f t="shared" si="6"/>
        <v>-265368057</v>
      </c>
      <c r="J42" s="45">
        <f t="shared" si="6"/>
        <v>-48552411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-48552411</v>
      </c>
      <c r="X42" s="45">
        <f t="shared" si="6"/>
        <v>628706526</v>
      </c>
      <c r="Y42" s="45">
        <f t="shared" si="6"/>
        <v>-677258937</v>
      </c>
      <c r="Z42" s="46">
        <f>+IF(X42&lt;&gt;0,+(Y42/X42)*100,0)</f>
        <v>-107.72258740638554</v>
      </c>
      <c r="AA42" s="47">
        <f>+AA25-AA40</f>
        <v>2514826079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-86053489</v>
      </c>
      <c r="D45" s="18"/>
      <c r="E45" s="19"/>
      <c r="F45" s="20"/>
      <c r="G45" s="20">
        <v>-188854</v>
      </c>
      <c r="H45" s="20">
        <v>-1846844</v>
      </c>
      <c r="I45" s="20">
        <v>-14546261</v>
      </c>
      <c r="J45" s="20">
        <v>-16581959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-16581959</v>
      </c>
      <c r="X45" s="20"/>
      <c r="Y45" s="20">
        <v>-16581959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-86053489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-188854</v>
      </c>
      <c r="H48" s="53">
        <f t="shared" si="7"/>
        <v>-1846844</v>
      </c>
      <c r="I48" s="53">
        <f t="shared" si="7"/>
        <v>-14546261</v>
      </c>
      <c r="J48" s="53">
        <f t="shared" si="7"/>
        <v>-16581959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-16581959</v>
      </c>
      <c r="X48" s="53">
        <f t="shared" si="7"/>
        <v>0</v>
      </c>
      <c r="Y48" s="53">
        <f t="shared" si="7"/>
        <v>-16581959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-49790263</v>
      </c>
      <c r="F6" s="20">
        <v>-49790263</v>
      </c>
      <c r="G6" s="20"/>
      <c r="H6" s="20"/>
      <c r="I6" s="20">
        <v>316943</v>
      </c>
      <c r="J6" s="20">
        <v>316943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316943</v>
      </c>
      <c r="X6" s="20">
        <v>-1666258</v>
      </c>
      <c r="Y6" s="20">
        <v>1983201</v>
      </c>
      <c r="Z6" s="21">
        <v>-119.02124400903102</v>
      </c>
      <c r="AA6" s="22">
        <v>-49790263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1596601</v>
      </c>
      <c r="F8" s="20">
        <v>1596601</v>
      </c>
      <c r="G8" s="20">
        <v>117309</v>
      </c>
      <c r="H8" s="20">
        <v>-437601</v>
      </c>
      <c r="I8" s="20">
        <v>185037</v>
      </c>
      <c r="J8" s="20">
        <v>-135255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-135255</v>
      </c>
      <c r="X8" s="20">
        <v>1596601</v>
      </c>
      <c r="Y8" s="20">
        <v>-1731856</v>
      </c>
      <c r="Z8" s="21">
        <v>-108.4714340026093</v>
      </c>
      <c r="AA8" s="22">
        <v>1596601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8365790</v>
      </c>
      <c r="F11" s="20">
        <v>8365790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4081251</v>
      </c>
      <c r="Y11" s="20">
        <v>-4081251</v>
      </c>
      <c r="Z11" s="21">
        <v>-100</v>
      </c>
      <c r="AA11" s="22">
        <v>8365790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-39827872</v>
      </c>
      <c r="F12" s="31">
        <f t="shared" si="0"/>
        <v>-39827872</v>
      </c>
      <c r="G12" s="31">
        <f t="shared" si="0"/>
        <v>117309</v>
      </c>
      <c r="H12" s="31">
        <f t="shared" si="0"/>
        <v>-437601</v>
      </c>
      <c r="I12" s="31">
        <f t="shared" si="0"/>
        <v>501980</v>
      </c>
      <c r="J12" s="31">
        <f t="shared" si="0"/>
        <v>181688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181688</v>
      </c>
      <c r="X12" s="31">
        <f t="shared" si="0"/>
        <v>4011594</v>
      </c>
      <c r="Y12" s="31">
        <f t="shared" si="0"/>
        <v>-3829906</v>
      </c>
      <c r="Z12" s="32">
        <f>+IF(X12&lt;&gt;0,+(Y12/X12)*100,0)</f>
        <v>-95.47092751659315</v>
      </c>
      <c r="AA12" s="33">
        <f>SUM(AA6:AA11)</f>
        <v>-39827872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37298107</v>
      </c>
      <c r="F19" s="20">
        <v>37298107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44240196</v>
      </c>
      <c r="Y19" s="20">
        <v>-44240196</v>
      </c>
      <c r="Z19" s="21">
        <v>-100</v>
      </c>
      <c r="AA19" s="22">
        <v>37298107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37298107</v>
      </c>
      <c r="F24" s="37">
        <f t="shared" si="1"/>
        <v>37298107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44240196</v>
      </c>
      <c r="Y24" s="37">
        <f t="shared" si="1"/>
        <v>-44240196</v>
      </c>
      <c r="Z24" s="38">
        <f>+IF(X24&lt;&gt;0,+(Y24/X24)*100,0)</f>
        <v>-100</v>
      </c>
      <c r="AA24" s="39">
        <f>SUM(AA15:AA23)</f>
        <v>37298107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-2529765</v>
      </c>
      <c r="F25" s="31">
        <f t="shared" si="2"/>
        <v>-2529765</v>
      </c>
      <c r="G25" s="31">
        <f t="shared" si="2"/>
        <v>117309</v>
      </c>
      <c r="H25" s="31">
        <f t="shared" si="2"/>
        <v>-437601</v>
      </c>
      <c r="I25" s="31">
        <f t="shared" si="2"/>
        <v>501980</v>
      </c>
      <c r="J25" s="31">
        <f t="shared" si="2"/>
        <v>181688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181688</v>
      </c>
      <c r="X25" s="31">
        <f t="shared" si="2"/>
        <v>48251790</v>
      </c>
      <c r="Y25" s="31">
        <f t="shared" si="2"/>
        <v>-48070102</v>
      </c>
      <c r="Z25" s="32">
        <f>+IF(X25&lt;&gt;0,+(Y25/X25)*100,0)</f>
        <v>-99.623458528688786</v>
      </c>
      <c r="AA25" s="33">
        <f>+AA12+AA24</f>
        <v>-2529765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1713941</v>
      </c>
      <c r="F31" s="20">
        <v>1713941</v>
      </c>
      <c r="G31" s="20">
        <v>22428</v>
      </c>
      <c r="H31" s="20">
        <v>-55629</v>
      </c>
      <c r="I31" s="20">
        <v>-21898</v>
      </c>
      <c r="J31" s="20">
        <v>-55099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-55099</v>
      </c>
      <c r="X31" s="20">
        <v>1713941</v>
      </c>
      <c r="Y31" s="20">
        <v>-1769040</v>
      </c>
      <c r="Z31" s="21">
        <v>-103.21475476693772</v>
      </c>
      <c r="AA31" s="22">
        <v>1713941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1713941</v>
      </c>
      <c r="F34" s="31">
        <f t="shared" si="3"/>
        <v>1713941</v>
      </c>
      <c r="G34" s="31">
        <f t="shared" si="3"/>
        <v>22428</v>
      </c>
      <c r="H34" s="31">
        <f t="shared" si="3"/>
        <v>-55629</v>
      </c>
      <c r="I34" s="31">
        <f t="shared" si="3"/>
        <v>-21898</v>
      </c>
      <c r="J34" s="31">
        <f t="shared" si="3"/>
        <v>-55099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-55099</v>
      </c>
      <c r="X34" s="31">
        <f t="shared" si="3"/>
        <v>1713941</v>
      </c>
      <c r="Y34" s="31">
        <f t="shared" si="3"/>
        <v>-1769040</v>
      </c>
      <c r="Z34" s="32">
        <f>+IF(X34&lt;&gt;0,+(Y34/X34)*100,0)</f>
        <v>-103.21475476693772</v>
      </c>
      <c r="AA34" s="33">
        <f>SUM(AA29:AA33)</f>
        <v>1713941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1713941</v>
      </c>
      <c r="F40" s="31">
        <f t="shared" si="5"/>
        <v>1713941</v>
      </c>
      <c r="G40" s="31">
        <f t="shared" si="5"/>
        <v>22428</v>
      </c>
      <c r="H40" s="31">
        <f t="shared" si="5"/>
        <v>-55629</v>
      </c>
      <c r="I40" s="31">
        <f t="shared" si="5"/>
        <v>-21898</v>
      </c>
      <c r="J40" s="31">
        <f t="shared" si="5"/>
        <v>-55099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-55099</v>
      </c>
      <c r="X40" s="31">
        <f t="shared" si="5"/>
        <v>1713941</v>
      </c>
      <c r="Y40" s="31">
        <f t="shared" si="5"/>
        <v>-1769040</v>
      </c>
      <c r="Z40" s="32">
        <f>+IF(X40&lt;&gt;0,+(Y40/X40)*100,0)</f>
        <v>-103.21475476693772</v>
      </c>
      <c r="AA40" s="33">
        <f>+AA34+AA39</f>
        <v>1713941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-4243706</v>
      </c>
      <c r="F42" s="45">
        <f t="shared" si="6"/>
        <v>-4243706</v>
      </c>
      <c r="G42" s="45">
        <f t="shared" si="6"/>
        <v>94881</v>
      </c>
      <c r="H42" s="45">
        <f t="shared" si="6"/>
        <v>-381972</v>
      </c>
      <c r="I42" s="45">
        <f t="shared" si="6"/>
        <v>523878</v>
      </c>
      <c r="J42" s="45">
        <f t="shared" si="6"/>
        <v>236787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236787</v>
      </c>
      <c r="X42" s="45">
        <f t="shared" si="6"/>
        <v>46537849</v>
      </c>
      <c r="Y42" s="45">
        <f t="shared" si="6"/>
        <v>-46301062</v>
      </c>
      <c r="Z42" s="46">
        <f>+IF(X42&lt;&gt;0,+(Y42/X42)*100,0)</f>
        <v>-99.491194790717557</v>
      </c>
      <c r="AA42" s="47">
        <f>+AA25-AA40</f>
        <v>-4243706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118441098</v>
      </c>
      <c r="D19" s="18"/>
      <c r="E19" s="19">
        <v>12557370</v>
      </c>
      <c r="F19" s="20">
        <v>12557370</v>
      </c>
      <c r="G19" s="20">
        <v>116915800</v>
      </c>
      <c r="H19" s="20">
        <v>1011367</v>
      </c>
      <c r="I19" s="20">
        <v>396047</v>
      </c>
      <c r="J19" s="20">
        <v>118323214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118323214</v>
      </c>
      <c r="X19" s="20">
        <v>3139353</v>
      </c>
      <c r="Y19" s="20">
        <v>115183861</v>
      </c>
      <c r="Z19" s="21">
        <v>3669.0318355406353</v>
      </c>
      <c r="AA19" s="22">
        <v>12557370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118441098</v>
      </c>
      <c r="D24" s="29">
        <f>SUM(D15:D23)</f>
        <v>0</v>
      </c>
      <c r="E24" s="36">
        <f t="shared" si="1"/>
        <v>12557370</v>
      </c>
      <c r="F24" s="37">
        <f t="shared" si="1"/>
        <v>12557370</v>
      </c>
      <c r="G24" s="37">
        <f t="shared" si="1"/>
        <v>116915800</v>
      </c>
      <c r="H24" s="37">
        <f t="shared" si="1"/>
        <v>1011367</v>
      </c>
      <c r="I24" s="37">
        <f t="shared" si="1"/>
        <v>396047</v>
      </c>
      <c r="J24" s="37">
        <f t="shared" si="1"/>
        <v>118323214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118323214</v>
      </c>
      <c r="X24" s="37">
        <f t="shared" si="1"/>
        <v>3139353</v>
      </c>
      <c r="Y24" s="37">
        <f t="shared" si="1"/>
        <v>115183861</v>
      </c>
      <c r="Z24" s="38">
        <f>+IF(X24&lt;&gt;0,+(Y24/X24)*100,0)</f>
        <v>3669.0318355406353</v>
      </c>
      <c r="AA24" s="39">
        <f>SUM(AA15:AA23)</f>
        <v>12557370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118441098</v>
      </c>
      <c r="D25" s="29">
        <f>+D12+D24</f>
        <v>0</v>
      </c>
      <c r="E25" s="30">
        <f t="shared" si="2"/>
        <v>12557370</v>
      </c>
      <c r="F25" s="31">
        <f t="shared" si="2"/>
        <v>12557370</v>
      </c>
      <c r="G25" s="31">
        <f t="shared" si="2"/>
        <v>116915800</v>
      </c>
      <c r="H25" s="31">
        <f t="shared" si="2"/>
        <v>1011367</v>
      </c>
      <c r="I25" s="31">
        <f t="shared" si="2"/>
        <v>396047</v>
      </c>
      <c r="J25" s="31">
        <f t="shared" si="2"/>
        <v>118323214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118323214</v>
      </c>
      <c r="X25" s="31">
        <f t="shared" si="2"/>
        <v>3139353</v>
      </c>
      <c r="Y25" s="31">
        <f t="shared" si="2"/>
        <v>115183861</v>
      </c>
      <c r="Z25" s="32">
        <f>+IF(X25&lt;&gt;0,+(Y25/X25)*100,0)</f>
        <v>3669.0318355406353</v>
      </c>
      <c r="AA25" s="33">
        <f>+AA12+AA24</f>
        <v>12557370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-25878642</v>
      </c>
      <c r="D32" s="18"/>
      <c r="E32" s="19"/>
      <c r="F32" s="20"/>
      <c r="G32" s="20">
        <v>-25878643</v>
      </c>
      <c r="H32" s="20"/>
      <c r="I32" s="20"/>
      <c r="J32" s="20">
        <v>-25878643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-25878643</v>
      </c>
      <c r="X32" s="20"/>
      <c r="Y32" s="20">
        <v>-25878643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-25878642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-25878643</v>
      </c>
      <c r="H34" s="31">
        <f t="shared" si="3"/>
        <v>0</v>
      </c>
      <c r="I34" s="31">
        <f t="shared" si="3"/>
        <v>0</v>
      </c>
      <c r="J34" s="31">
        <f t="shared" si="3"/>
        <v>-25878643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-25878643</v>
      </c>
      <c r="X34" s="31">
        <f t="shared" si="3"/>
        <v>0</v>
      </c>
      <c r="Y34" s="31">
        <f t="shared" si="3"/>
        <v>-25878643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-25878642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-25878643</v>
      </c>
      <c r="H40" s="31">
        <f t="shared" si="5"/>
        <v>0</v>
      </c>
      <c r="I40" s="31">
        <f t="shared" si="5"/>
        <v>0</v>
      </c>
      <c r="J40" s="31">
        <f t="shared" si="5"/>
        <v>-25878643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-25878643</v>
      </c>
      <c r="X40" s="31">
        <f t="shared" si="5"/>
        <v>0</v>
      </c>
      <c r="Y40" s="31">
        <f t="shared" si="5"/>
        <v>-25878643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144319740</v>
      </c>
      <c r="D42" s="43">
        <f>+D25-D40</f>
        <v>0</v>
      </c>
      <c r="E42" s="44">
        <f t="shared" si="6"/>
        <v>12557370</v>
      </c>
      <c r="F42" s="45">
        <f t="shared" si="6"/>
        <v>12557370</v>
      </c>
      <c r="G42" s="45">
        <f t="shared" si="6"/>
        <v>142794443</v>
      </c>
      <c r="H42" s="45">
        <f t="shared" si="6"/>
        <v>1011367</v>
      </c>
      <c r="I42" s="45">
        <f t="shared" si="6"/>
        <v>396047</v>
      </c>
      <c r="J42" s="45">
        <f t="shared" si="6"/>
        <v>144201857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144201857</v>
      </c>
      <c r="X42" s="45">
        <f t="shared" si="6"/>
        <v>3139353</v>
      </c>
      <c r="Y42" s="45">
        <f t="shared" si="6"/>
        <v>141062504</v>
      </c>
      <c r="Z42" s="46">
        <f>+IF(X42&lt;&gt;0,+(Y42/X42)*100,0)</f>
        <v>4493.362294714866</v>
      </c>
      <c r="AA42" s="47">
        <f>+AA25-AA40</f>
        <v>12557370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-1887146</v>
      </c>
      <c r="D45" s="18"/>
      <c r="E45" s="19"/>
      <c r="F45" s="20"/>
      <c r="G45" s="20">
        <v>5716413</v>
      </c>
      <c r="H45" s="20">
        <v>584730</v>
      </c>
      <c r="I45" s="20">
        <v>-616958</v>
      </c>
      <c r="J45" s="20">
        <v>5684185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5684185</v>
      </c>
      <c r="X45" s="20"/>
      <c r="Y45" s="20">
        <v>5684185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-1887146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5716413</v>
      </c>
      <c r="H48" s="53">
        <f t="shared" si="7"/>
        <v>584730</v>
      </c>
      <c r="I48" s="53">
        <f t="shared" si="7"/>
        <v>-616958</v>
      </c>
      <c r="J48" s="53">
        <f t="shared" si="7"/>
        <v>5684185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5684185</v>
      </c>
      <c r="X48" s="53">
        <f t="shared" si="7"/>
        <v>0</v>
      </c>
      <c r="Y48" s="53">
        <f t="shared" si="7"/>
        <v>5684185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17389029</v>
      </c>
      <c r="D8" s="18"/>
      <c r="E8" s="19">
        <v>5049856</v>
      </c>
      <c r="F8" s="20">
        <v>5049856</v>
      </c>
      <c r="G8" s="20">
        <v>21044599</v>
      </c>
      <c r="H8" s="20">
        <v>4795694</v>
      </c>
      <c r="I8" s="20">
        <v>3979116</v>
      </c>
      <c r="J8" s="20">
        <v>29819409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29819409</v>
      </c>
      <c r="X8" s="20">
        <v>1262466</v>
      </c>
      <c r="Y8" s="20">
        <v>28556943</v>
      </c>
      <c r="Z8" s="21">
        <v>2261.9969963547533</v>
      </c>
      <c r="AA8" s="22">
        <v>5049856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17389029</v>
      </c>
      <c r="D12" s="29">
        <f>SUM(D6:D11)</f>
        <v>0</v>
      </c>
      <c r="E12" s="30">
        <f t="shared" si="0"/>
        <v>5049856</v>
      </c>
      <c r="F12" s="31">
        <f t="shared" si="0"/>
        <v>5049856</v>
      </c>
      <c r="G12" s="31">
        <f t="shared" si="0"/>
        <v>21044599</v>
      </c>
      <c r="H12" s="31">
        <f t="shared" si="0"/>
        <v>4795694</v>
      </c>
      <c r="I12" s="31">
        <f t="shared" si="0"/>
        <v>3979116</v>
      </c>
      <c r="J12" s="31">
        <f t="shared" si="0"/>
        <v>29819409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29819409</v>
      </c>
      <c r="X12" s="31">
        <f t="shared" si="0"/>
        <v>1262466</v>
      </c>
      <c r="Y12" s="31">
        <f t="shared" si="0"/>
        <v>28556943</v>
      </c>
      <c r="Z12" s="32">
        <f>+IF(X12&lt;&gt;0,+(Y12/X12)*100,0)</f>
        <v>2261.9969963547533</v>
      </c>
      <c r="AA12" s="33">
        <f>SUM(AA6:AA11)</f>
        <v>5049856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437674314</v>
      </c>
      <c r="D19" s="18"/>
      <c r="E19" s="19">
        <v>351675738</v>
      </c>
      <c r="F19" s="20">
        <v>351675738</v>
      </c>
      <c r="G19" s="20">
        <v>437674315</v>
      </c>
      <c r="H19" s="20">
        <v>704779</v>
      </c>
      <c r="I19" s="20">
        <v>4411859</v>
      </c>
      <c r="J19" s="20">
        <v>442790953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442790953</v>
      </c>
      <c r="X19" s="20">
        <v>87918954</v>
      </c>
      <c r="Y19" s="20">
        <v>354871999</v>
      </c>
      <c r="Z19" s="21">
        <v>403.63537423341046</v>
      </c>
      <c r="AA19" s="22">
        <v>351675738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>
        <v>2307500</v>
      </c>
      <c r="D21" s="18"/>
      <c r="E21" s="19">
        <v>1873386</v>
      </c>
      <c r="F21" s="20">
        <v>1873386</v>
      </c>
      <c r="G21" s="20">
        <v>2307500</v>
      </c>
      <c r="H21" s="20"/>
      <c r="I21" s="20"/>
      <c r="J21" s="20">
        <v>2307500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2307500</v>
      </c>
      <c r="X21" s="20">
        <v>468348</v>
      </c>
      <c r="Y21" s="20">
        <v>1839152</v>
      </c>
      <c r="Z21" s="21">
        <v>392.68919692194697</v>
      </c>
      <c r="AA21" s="22">
        <v>1873386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439981814</v>
      </c>
      <c r="D24" s="29">
        <f>SUM(D15:D23)</f>
        <v>0</v>
      </c>
      <c r="E24" s="36">
        <f t="shared" si="1"/>
        <v>353549124</v>
      </c>
      <c r="F24" s="37">
        <f t="shared" si="1"/>
        <v>353549124</v>
      </c>
      <c r="G24" s="37">
        <f t="shared" si="1"/>
        <v>439981815</v>
      </c>
      <c r="H24" s="37">
        <f t="shared" si="1"/>
        <v>704779</v>
      </c>
      <c r="I24" s="37">
        <f t="shared" si="1"/>
        <v>4411859</v>
      </c>
      <c r="J24" s="37">
        <f t="shared" si="1"/>
        <v>445098453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445098453</v>
      </c>
      <c r="X24" s="37">
        <f t="shared" si="1"/>
        <v>88387302</v>
      </c>
      <c r="Y24" s="37">
        <f t="shared" si="1"/>
        <v>356711151</v>
      </c>
      <c r="Z24" s="38">
        <f>+IF(X24&lt;&gt;0,+(Y24/X24)*100,0)</f>
        <v>403.57737246013005</v>
      </c>
      <c r="AA24" s="39">
        <f>SUM(AA15:AA23)</f>
        <v>353549124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457370843</v>
      </c>
      <c r="D25" s="29">
        <f>+D12+D24</f>
        <v>0</v>
      </c>
      <c r="E25" s="30">
        <f t="shared" si="2"/>
        <v>358598980</v>
      </c>
      <c r="F25" s="31">
        <f t="shared" si="2"/>
        <v>358598980</v>
      </c>
      <c r="G25" s="31">
        <f t="shared" si="2"/>
        <v>461026414</v>
      </c>
      <c r="H25" s="31">
        <f t="shared" si="2"/>
        <v>5500473</v>
      </c>
      <c r="I25" s="31">
        <f t="shared" si="2"/>
        <v>8390975</v>
      </c>
      <c r="J25" s="31">
        <f t="shared" si="2"/>
        <v>474917862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474917862</v>
      </c>
      <c r="X25" s="31">
        <f t="shared" si="2"/>
        <v>89649768</v>
      </c>
      <c r="Y25" s="31">
        <f t="shared" si="2"/>
        <v>385268094</v>
      </c>
      <c r="Z25" s="32">
        <f>+IF(X25&lt;&gt;0,+(Y25/X25)*100,0)</f>
        <v>429.74801005620009</v>
      </c>
      <c r="AA25" s="33">
        <f>+AA12+AA24</f>
        <v>358598980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1278972</v>
      </c>
      <c r="D31" s="18"/>
      <c r="E31" s="19">
        <v>1198877</v>
      </c>
      <c r="F31" s="20">
        <v>1198877</v>
      </c>
      <c r="G31" s="20">
        <v>1278972</v>
      </c>
      <c r="H31" s="20">
        <v>850</v>
      </c>
      <c r="I31" s="20">
        <v>950</v>
      </c>
      <c r="J31" s="20">
        <v>1280772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1280772</v>
      </c>
      <c r="X31" s="20">
        <v>299718</v>
      </c>
      <c r="Y31" s="20">
        <v>981054</v>
      </c>
      <c r="Z31" s="21">
        <v>327.32568614497626</v>
      </c>
      <c r="AA31" s="22">
        <v>1198877</v>
      </c>
    </row>
    <row r="32" spans="1:27" ht="13.5" x14ac:dyDescent="0.25">
      <c r="A32" s="23" t="s">
        <v>58</v>
      </c>
      <c r="B32" s="17" t="s">
        <v>32</v>
      </c>
      <c r="C32" s="18">
        <v>-3402825</v>
      </c>
      <c r="D32" s="18"/>
      <c r="E32" s="19"/>
      <c r="F32" s="20"/>
      <c r="G32" s="20">
        <v>-2933195</v>
      </c>
      <c r="H32" s="20">
        <v>618332</v>
      </c>
      <c r="I32" s="20">
        <v>511593</v>
      </c>
      <c r="J32" s="20">
        <v>-1803270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-1803270</v>
      </c>
      <c r="X32" s="20"/>
      <c r="Y32" s="20">
        <v>-1803270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-2123853</v>
      </c>
      <c r="D34" s="29">
        <f>SUM(D29:D33)</f>
        <v>0</v>
      </c>
      <c r="E34" s="30">
        <f t="shared" si="3"/>
        <v>1198877</v>
      </c>
      <c r="F34" s="31">
        <f t="shared" si="3"/>
        <v>1198877</v>
      </c>
      <c r="G34" s="31">
        <f t="shared" si="3"/>
        <v>-1654223</v>
      </c>
      <c r="H34" s="31">
        <f t="shared" si="3"/>
        <v>619182</v>
      </c>
      <c r="I34" s="31">
        <f t="shared" si="3"/>
        <v>512543</v>
      </c>
      <c r="J34" s="31">
        <f t="shared" si="3"/>
        <v>-522498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-522498</v>
      </c>
      <c r="X34" s="31">
        <f t="shared" si="3"/>
        <v>299718</v>
      </c>
      <c r="Y34" s="31">
        <f t="shared" si="3"/>
        <v>-822216</v>
      </c>
      <c r="Z34" s="32">
        <f>+IF(X34&lt;&gt;0,+(Y34/X34)*100,0)</f>
        <v>-274.32987007787324</v>
      </c>
      <c r="AA34" s="33">
        <f>SUM(AA29:AA33)</f>
        <v>1198877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-2123853</v>
      </c>
      <c r="D40" s="29">
        <f>+D34+D39</f>
        <v>0</v>
      </c>
      <c r="E40" s="30">
        <f t="shared" si="5"/>
        <v>1198877</v>
      </c>
      <c r="F40" s="31">
        <f t="shared" si="5"/>
        <v>1198877</v>
      </c>
      <c r="G40" s="31">
        <f t="shared" si="5"/>
        <v>-1654223</v>
      </c>
      <c r="H40" s="31">
        <f t="shared" si="5"/>
        <v>619182</v>
      </c>
      <c r="I40" s="31">
        <f t="shared" si="5"/>
        <v>512543</v>
      </c>
      <c r="J40" s="31">
        <f t="shared" si="5"/>
        <v>-522498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-522498</v>
      </c>
      <c r="X40" s="31">
        <f t="shared" si="5"/>
        <v>299718</v>
      </c>
      <c r="Y40" s="31">
        <f t="shared" si="5"/>
        <v>-822216</v>
      </c>
      <c r="Z40" s="32">
        <f>+IF(X40&lt;&gt;0,+(Y40/X40)*100,0)</f>
        <v>-274.32987007787324</v>
      </c>
      <c r="AA40" s="33">
        <f>+AA34+AA39</f>
        <v>1198877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459494696</v>
      </c>
      <c r="D42" s="43">
        <f>+D25-D40</f>
        <v>0</v>
      </c>
      <c r="E42" s="44">
        <f t="shared" si="6"/>
        <v>357400103</v>
      </c>
      <c r="F42" s="45">
        <f t="shared" si="6"/>
        <v>357400103</v>
      </c>
      <c r="G42" s="45">
        <f t="shared" si="6"/>
        <v>462680637</v>
      </c>
      <c r="H42" s="45">
        <f t="shared" si="6"/>
        <v>4881291</v>
      </c>
      <c r="I42" s="45">
        <f t="shared" si="6"/>
        <v>7878432</v>
      </c>
      <c r="J42" s="45">
        <f t="shared" si="6"/>
        <v>475440360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475440360</v>
      </c>
      <c r="X42" s="45">
        <f t="shared" si="6"/>
        <v>89350050</v>
      </c>
      <c r="Y42" s="45">
        <f t="shared" si="6"/>
        <v>386090310</v>
      </c>
      <c r="Z42" s="46">
        <f>+IF(X42&lt;&gt;0,+(Y42/X42)*100,0)</f>
        <v>432.10978617247554</v>
      </c>
      <c r="AA42" s="47">
        <f>+AA25-AA40</f>
        <v>357400103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142235754</v>
      </c>
      <c r="D45" s="18"/>
      <c r="E45" s="19">
        <v>12651270</v>
      </c>
      <c r="F45" s="20">
        <v>12651270</v>
      </c>
      <c r="G45" s="20">
        <v>177763543</v>
      </c>
      <c r="H45" s="20">
        <v>4280575</v>
      </c>
      <c r="I45" s="20">
        <v>3417619</v>
      </c>
      <c r="J45" s="20">
        <v>185461737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185461737</v>
      </c>
      <c r="X45" s="20">
        <v>3162816</v>
      </c>
      <c r="Y45" s="20">
        <v>182298921</v>
      </c>
      <c r="Z45" s="48">
        <v>5763.8168328476904</v>
      </c>
      <c r="AA45" s="22">
        <v>12651270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142235754</v>
      </c>
      <c r="D48" s="51">
        <f>SUM(D45:D47)</f>
        <v>0</v>
      </c>
      <c r="E48" s="52">
        <f t="shared" si="7"/>
        <v>12651270</v>
      </c>
      <c r="F48" s="53">
        <f t="shared" si="7"/>
        <v>12651270</v>
      </c>
      <c r="G48" s="53">
        <f t="shared" si="7"/>
        <v>177763543</v>
      </c>
      <c r="H48" s="53">
        <f t="shared" si="7"/>
        <v>4280575</v>
      </c>
      <c r="I48" s="53">
        <f t="shared" si="7"/>
        <v>3417619</v>
      </c>
      <c r="J48" s="53">
        <f t="shared" si="7"/>
        <v>185461737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185461737</v>
      </c>
      <c r="X48" s="53">
        <f t="shared" si="7"/>
        <v>3162816</v>
      </c>
      <c r="Y48" s="53">
        <f t="shared" si="7"/>
        <v>182298921</v>
      </c>
      <c r="Z48" s="54">
        <f>+IF(X48&lt;&gt;0,+(Y48/X48)*100,0)</f>
        <v>5763.8168328476904</v>
      </c>
      <c r="AA48" s="55">
        <f>SUM(AA45:AA47)</f>
        <v>12651270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-95534085</v>
      </c>
      <c r="D6" s="18"/>
      <c r="E6" s="19">
        <v>-79793088</v>
      </c>
      <c r="F6" s="20">
        <v>-79793088</v>
      </c>
      <c r="G6" s="20">
        <v>-99395610</v>
      </c>
      <c r="H6" s="20">
        <v>-2496944</v>
      </c>
      <c r="I6" s="20">
        <v>-3557864</v>
      </c>
      <c r="J6" s="20">
        <v>-105450418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-105450418</v>
      </c>
      <c r="X6" s="20">
        <v>-19948272</v>
      </c>
      <c r="Y6" s="20">
        <v>-85502146</v>
      </c>
      <c r="Z6" s="21">
        <v>428.61931098593402</v>
      </c>
      <c r="AA6" s="22">
        <v>-79793088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45208326</v>
      </c>
      <c r="D9" s="18"/>
      <c r="E9" s="19"/>
      <c r="F9" s="20"/>
      <c r="G9" s="20">
        <v>46329785</v>
      </c>
      <c r="H9" s="20">
        <v>-543419</v>
      </c>
      <c r="I9" s="20">
        <v>415266</v>
      </c>
      <c r="J9" s="20">
        <v>46201632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46201632</v>
      </c>
      <c r="X9" s="20"/>
      <c r="Y9" s="20">
        <v>46201632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-17856170</v>
      </c>
      <c r="D11" s="18"/>
      <c r="E11" s="19">
        <v>-620004</v>
      </c>
      <c r="F11" s="20">
        <v>-620004</v>
      </c>
      <c r="G11" s="20">
        <v>-19803618</v>
      </c>
      <c r="H11" s="20">
        <v>-1259405</v>
      </c>
      <c r="I11" s="20">
        <v>-2034036</v>
      </c>
      <c r="J11" s="20">
        <v>-23097059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-23097059</v>
      </c>
      <c r="X11" s="20">
        <v>-155001</v>
      </c>
      <c r="Y11" s="20">
        <v>-22942058</v>
      </c>
      <c r="Z11" s="21">
        <v>14801.232250114515</v>
      </c>
      <c r="AA11" s="22">
        <v>-620004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-68181929</v>
      </c>
      <c r="D12" s="29">
        <f>SUM(D6:D11)</f>
        <v>0</v>
      </c>
      <c r="E12" s="30">
        <f t="shared" si="0"/>
        <v>-80413092</v>
      </c>
      <c r="F12" s="31">
        <f t="shared" si="0"/>
        <v>-80413092</v>
      </c>
      <c r="G12" s="31">
        <f t="shared" si="0"/>
        <v>-72869443</v>
      </c>
      <c r="H12" s="31">
        <f t="shared" si="0"/>
        <v>-4299768</v>
      </c>
      <c r="I12" s="31">
        <f t="shared" si="0"/>
        <v>-5176634</v>
      </c>
      <c r="J12" s="31">
        <f t="shared" si="0"/>
        <v>-82345845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-82345845</v>
      </c>
      <c r="X12" s="31">
        <f t="shared" si="0"/>
        <v>-20103273</v>
      </c>
      <c r="Y12" s="31">
        <f t="shared" si="0"/>
        <v>-62242572</v>
      </c>
      <c r="Z12" s="32">
        <f>+IF(X12&lt;&gt;0,+(Y12/X12)*100,0)</f>
        <v>309.61412104387182</v>
      </c>
      <c r="AA12" s="33">
        <f>SUM(AA6:AA11)</f>
        <v>-80413092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18633761</v>
      </c>
      <c r="D19" s="18"/>
      <c r="E19" s="19">
        <v>-523260</v>
      </c>
      <c r="F19" s="20">
        <v>-523260</v>
      </c>
      <c r="G19" s="20">
        <v>2569271</v>
      </c>
      <c r="H19" s="20">
        <v>16064490</v>
      </c>
      <c r="I19" s="20"/>
      <c r="J19" s="20">
        <v>18633761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18633761</v>
      </c>
      <c r="X19" s="20">
        <v>-130815</v>
      </c>
      <c r="Y19" s="20">
        <v>18764576</v>
      </c>
      <c r="Z19" s="21">
        <v>-14344.36112066659</v>
      </c>
      <c r="AA19" s="22">
        <v>-523260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18633761</v>
      </c>
      <c r="D24" s="29">
        <f>SUM(D15:D23)</f>
        <v>0</v>
      </c>
      <c r="E24" s="36">
        <f t="shared" si="1"/>
        <v>-523260</v>
      </c>
      <c r="F24" s="37">
        <f t="shared" si="1"/>
        <v>-523260</v>
      </c>
      <c r="G24" s="37">
        <f t="shared" si="1"/>
        <v>2569271</v>
      </c>
      <c r="H24" s="37">
        <f t="shared" si="1"/>
        <v>16064490</v>
      </c>
      <c r="I24" s="37">
        <f t="shared" si="1"/>
        <v>0</v>
      </c>
      <c r="J24" s="37">
        <f t="shared" si="1"/>
        <v>18633761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18633761</v>
      </c>
      <c r="X24" s="37">
        <f t="shared" si="1"/>
        <v>-130815</v>
      </c>
      <c r="Y24" s="37">
        <f t="shared" si="1"/>
        <v>18764576</v>
      </c>
      <c r="Z24" s="38">
        <f>+IF(X24&lt;&gt;0,+(Y24/X24)*100,0)</f>
        <v>-14344.36112066659</v>
      </c>
      <c r="AA24" s="39">
        <f>SUM(AA15:AA23)</f>
        <v>-523260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-49548168</v>
      </c>
      <c r="D25" s="29">
        <f>+D12+D24</f>
        <v>0</v>
      </c>
      <c r="E25" s="30">
        <f t="shared" si="2"/>
        <v>-80936352</v>
      </c>
      <c r="F25" s="31">
        <f t="shared" si="2"/>
        <v>-80936352</v>
      </c>
      <c r="G25" s="31">
        <f t="shared" si="2"/>
        <v>-70300172</v>
      </c>
      <c r="H25" s="31">
        <f t="shared" si="2"/>
        <v>11764722</v>
      </c>
      <c r="I25" s="31">
        <f t="shared" si="2"/>
        <v>-5176634</v>
      </c>
      <c r="J25" s="31">
        <f t="shared" si="2"/>
        <v>-63712084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-63712084</v>
      </c>
      <c r="X25" s="31">
        <f t="shared" si="2"/>
        <v>-20234088</v>
      </c>
      <c r="Y25" s="31">
        <f t="shared" si="2"/>
        <v>-43477996</v>
      </c>
      <c r="Z25" s="32">
        <f>+IF(X25&lt;&gt;0,+(Y25/X25)*100,0)</f>
        <v>214.87499708412852</v>
      </c>
      <c r="AA25" s="33">
        <f>+AA12+AA24</f>
        <v>-80936352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59870563</v>
      </c>
      <c r="D32" s="18"/>
      <c r="E32" s="19">
        <v>5000004</v>
      </c>
      <c r="F32" s="20">
        <v>5000004</v>
      </c>
      <c r="G32" s="20">
        <v>57943734</v>
      </c>
      <c r="H32" s="20"/>
      <c r="I32" s="20"/>
      <c r="J32" s="20">
        <v>57943734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57943734</v>
      </c>
      <c r="X32" s="20">
        <v>1250001</v>
      </c>
      <c r="Y32" s="20">
        <v>56693733</v>
      </c>
      <c r="Z32" s="21">
        <v>4535.4950116039909</v>
      </c>
      <c r="AA32" s="22">
        <v>5000004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59870563</v>
      </c>
      <c r="D34" s="29">
        <f>SUM(D29:D33)</f>
        <v>0</v>
      </c>
      <c r="E34" s="30">
        <f t="shared" si="3"/>
        <v>5000004</v>
      </c>
      <c r="F34" s="31">
        <f t="shared" si="3"/>
        <v>5000004</v>
      </c>
      <c r="G34" s="31">
        <f t="shared" si="3"/>
        <v>57943734</v>
      </c>
      <c r="H34" s="31">
        <f t="shared" si="3"/>
        <v>0</v>
      </c>
      <c r="I34" s="31">
        <f t="shared" si="3"/>
        <v>0</v>
      </c>
      <c r="J34" s="31">
        <f t="shared" si="3"/>
        <v>57943734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57943734</v>
      </c>
      <c r="X34" s="31">
        <f t="shared" si="3"/>
        <v>1250001</v>
      </c>
      <c r="Y34" s="31">
        <f t="shared" si="3"/>
        <v>56693733</v>
      </c>
      <c r="Z34" s="32">
        <f>+IF(X34&lt;&gt;0,+(Y34/X34)*100,0)</f>
        <v>4535.4950116039909</v>
      </c>
      <c r="AA34" s="33">
        <f>SUM(AA29:AA33)</f>
        <v>5000004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59870563</v>
      </c>
      <c r="D40" s="29">
        <f>+D34+D39</f>
        <v>0</v>
      </c>
      <c r="E40" s="30">
        <f t="shared" si="5"/>
        <v>5000004</v>
      </c>
      <c r="F40" s="31">
        <f t="shared" si="5"/>
        <v>5000004</v>
      </c>
      <c r="G40" s="31">
        <f t="shared" si="5"/>
        <v>57943734</v>
      </c>
      <c r="H40" s="31">
        <f t="shared" si="5"/>
        <v>0</v>
      </c>
      <c r="I40" s="31">
        <f t="shared" si="5"/>
        <v>0</v>
      </c>
      <c r="J40" s="31">
        <f t="shared" si="5"/>
        <v>57943734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57943734</v>
      </c>
      <c r="X40" s="31">
        <f t="shared" si="5"/>
        <v>1250001</v>
      </c>
      <c r="Y40" s="31">
        <f t="shared" si="5"/>
        <v>56693733</v>
      </c>
      <c r="Z40" s="32">
        <f>+IF(X40&lt;&gt;0,+(Y40/X40)*100,0)</f>
        <v>4535.4950116039909</v>
      </c>
      <c r="AA40" s="33">
        <f>+AA34+AA39</f>
        <v>5000004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-109418731</v>
      </c>
      <c r="D42" s="43">
        <f>+D25-D40</f>
        <v>0</v>
      </c>
      <c r="E42" s="44">
        <f t="shared" si="6"/>
        <v>-85936356</v>
      </c>
      <c r="F42" s="45">
        <f t="shared" si="6"/>
        <v>-85936356</v>
      </c>
      <c r="G42" s="45">
        <f t="shared" si="6"/>
        <v>-128243906</v>
      </c>
      <c r="H42" s="45">
        <f t="shared" si="6"/>
        <v>11764722</v>
      </c>
      <c r="I42" s="45">
        <f t="shared" si="6"/>
        <v>-5176634</v>
      </c>
      <c r="J42" s="45">
        <f t="shared" si="6"/>
        <v>-121655818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-121655818</v>
      </c>
      <c r="X42" s="45">
        <f t="shared" si="6"/>
        <v>-21484089</v>
      </c>
      <c r="Y42" s="45">
        <f t="shared" si="6"/>
        <v>-100171729</v>
      </c>
      <c r="Z42" s="46">
        <f>+IF(X42&lt;&gt;0,+(Y42/X42)*100,0)</f>
        <v>466.26007274499744</v>
      </c>
      <c r="AA42" s="47">
        <f>+AA25-AA40</f>
        <v>-85936356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-85936356</v>
      </c>
      <c r="F45" s="20">
        <v>-85936356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-21484089</v>
      </c>
      <c r="Y45" s="20">
        <v>21484089</v>
      </c>
      <c r="Z45" s="48">
        <v>-100</v>
      </c>
      <c r="AA45" s="22">
        <v>-85936356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-85936356</v>
      </c>
      <c r="F48" s="53">
        <f t="shared" si="7"/>
        <v>-85936356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-21484089</v>
      </c>
      <c r="Y48" s="53">
        <f t="shared" si="7"/>
        <v>21484089</v>
      </c>
      <c r="Z48" s="54">
        <f>+IF(X48&lt;&gt;0,+(Y48/X48)*100,0)</f>
        <v>-100</v>
      </c>
      <c r="AA48" s="55">
        <f>SUM(AA45:AA47)</f>
        <v>-85936356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-5428000</v>
      </c>
      <c r="F11" s="20">
        <v>-5428000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-1356999</v>
      </c>
      <c r="Y11" s="20">
        <v>1356999</v>
      </c>
      <c r="Z11" s="21">
        <v>-100</v>
      </c>
      <c r="AA11" s="22">
        <v>-5428000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-5428000</v>
      </c>
      <c r="F12" s="31">
        <f t="shared" si="0"/>
        <v>-5428000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-1356999</v>
      </c>
      <c r="Y12" s="31">
        <f t="shared" si="0"/>
        <v>1356999</v>
      </c>
      <c r="Z12" s="32">
        <f>+IF(X12&lt;&gt;0,+(Y12/X12)*100,0)</f>
        <v>-100</v>
      </c>
      <c r="AA12" s="33">
        <f>SUM(AA6:AA11)</f>
        <v>-5428000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79690809</v>
      </c>
      <c r="D19" s="18"/>
      <c r="E19" s="19">
        <v>4550000</v>
      </c>
      <c r="F19" s="20">
        <v>4550000</v>
      </c>
      <c r="G19" s="20"/>
      <c r="H19" s="20">
        <v>576058</v>
      </c>
      <c r="I19" s="20">
        <v>314100</v>
      </c>
      <c r="J19" s="20">
        <v>890158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890158</v>
      </c>
      <c r="X19" s="20">
        <v>1137498</v>
      </c>
      <c r="Y19" s="20">
        <v>-247340</v>
      </c>
      <c r="Z19" s="21">
        <v>-21.744214055760978</v>
      </c>
      <c r="AA19" s="22">
        <v>4550000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79690809</v>
      </c>
      <c r="D24" s="29">
        <f>SUM(D15:D23)</f>
        <v>0</v>
      </c>
      <c r="E24" s="36">
        <f t="shared" si="1"/>
        <v>4550000</v>
      </c>
      <c r="F24" s="37">
        <f t="shared" si="1"/>
        <v>4550000</v>
      </c>
      <c r="G24" s="37">
        <f t="shared" si="1"/>
        <v>0</v>
      </c>
      <c r="H24" s="37">
        <f t="shared" si="1"/>
        <v>576058</v>
      </c>
      <c r="I24" s="37">
        <f t="shared" si="1"/>
        <v>314100</v>
      </c>
      <c r="J24" s="37">
        <f t="shared" si="1"/>
        <v>890158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890158</v>
      </c>
      <c r="X24" s="37">
        <f t="shared" si="1"/>
        <v>1137498</v>
      </c>
      <c r="Y24" s="37">
        <f t="shared" si="1"/>
        <v>-247340</v>
      </c>
      <c r="Z24" s="38">
        <f>+IF(X24&lt;&gt;0,+(Y24/X24)*100,0)</f>
        <v>-21.744214055760978</v>
      </c>
      <c r="AA24" s="39">
        <f>SUM(AA15:AA23)</f>
        <v>4550000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79690809</v>
      </c>
      <c r="D25" s="29">
        <f>+D12+D24</f>
        <v>0</v>
      </c>
      <c r="E25" s="30">
        <f t="shared" si="2"/>
        <v>-878000</v>
      </c>
      <c r="F25" s="31">
        <f t="shared" si="2"/>
        <v>-878000</v>
      </c>
      <c r="G25" s="31">
        <f t="shared" si="2"/>
        <v>0</v>
      </c>
      <c r="H25" s="31">
        <f t="shared" si="2"/>
        <v>576058</v>
      </c>
      <c r="I25" s="31">
        <f t="shared" si="2"/>
        <v>314100</v>
      </c>
      <c r="J25" s="31">
        <f t="shared" si="2"/>
        <v>890158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890158</v>
      </c>
      <c r="X25" s="31">
        <f t="shared" si="2"/>
        <v>-219501</v>
      </c>
      <c r="Y25" s="31">
        <f t="shared" si="2"/>
        <v>1109659</v>
      </c>
      <c r="Z25" s="32">
        <f>+IF(X25&lt;&gt;0,+(Y25/X25)*100,0)</f>
        <v>-505.53710461455756</v>
      </c>
      <c r="AA25" s="33">
        <f>+AA12+AA24</f>
        <v>-878000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4431</v>
      </c>
      <c r="D31" s="18"/>
      <c r="E31" s="19"/>
      <c r="F31" s="20"/>
      <c r="G31" s="20"/>
      <c r="H31" s="20">
        <v>823</v>
      </c>
      <c r="I31" s="20">
        <v>411</v>
      </c>
      <c r="J31" s="20">
        <v>1234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1234</v>
      </c>
      <c r="X31" s="20"/>
      <c r="Y31" s="20">
        <v>1234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59999295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60003726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823</v>
      </c>
      <c r="I34" s="31">
        <f t="shared" si="3"/>
        <v>411</v>
      </c>
      <c r="J34" s="31">
        <f t="shared" si="3"/>
        <v>1234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1234</v>
      </c>
      <c r="X34" s="31">
        <f t="shared" si="3"/>
        <v>0</v>
      </c>
      <c r="Y34" s="31">
        <f t="shared" si="3"/>
        <v>1234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60003726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823</v>
      </c>
      <c r="I40" s="31">
        <f t="shared" si="5"/>
        <v>411</v>
      </c>
      <c r="J40" s="31">
        <f t="shared" si="5"/>
        <v>1234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1234</v>
      </c>
      <c r="X40" s="31">
        <f t="shared" si="5"/>
        <v>0</v>
      </c>
      <c r="Y40" s="31">
        <f t="shared" si="5"/>
        <v>1234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19687083</v>
      </c>
      <c r="D42" s="43">
        <f>+D25-D40</f>
        <v>0</v>
      </c>
      <c r="E42" s="44">
        <f t="shared" si="6"/>
        <v>-878000</v>
      </c>
      <c r="F42" s="45">
        <f t="shared" si="6"/>
        <v>-878000</v>
      </c>
      <c r="G42" s="45">
        <f t="shared" si="6"/>
        <v>0</v>
      </c>
      <c r="H42" s="45">
        <f t="shared" si="6"/>
        <v>575235</v>
      </c>
      <c r="I42" s="45">
        <f t="shared" si="6"/>
        <v>313689</v>
      </c>
      <c r="J42" s="45">
        <f t="shared" si="6"/>
        <v>888924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888924</v>
      </c>
      <c r="X42" s="45">
        <f t="shared" si="6"/>
        <v>-219501</v>
      </c>
      <c r="Y42" s="45">
        <f t="shared" si="6"/>
        <v>1108425</v>
      </c>
      <c r="Z42" s="46">
        <f>+IF(X42&lt;&gt;0,+(Y42/X42)*100,0)</f>
        <v>-504.97492038760646</v>
      </c>
      <c r="AA42" s="47">
        <f>+AA25-AA40</f>
        <v>-878000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-194085</v>
      </c>
      <c r="D45" s="18"/>
      <c r="E45" s="19"/>
      <c r="F45" s="20"/>
      <c r="G45" s="20">
        <v>-210029</v>
      </c>
      <c r="H45" s="20"/>
      <c r="I45" s="20">
        <v>813</v>
      </c>
      <c r="J45" s="20">
        <v>-209216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-209216</v>
      </c>
      <c r="X45" s="20"/>
      <c r="Y45" s="20">
        <v>-209216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-194085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-210029</v>
      </c>
      <c r="H48" s="53">
        <f t="shared" si="7"/>
        <v>0</v>
      </c>
      <c r="I48" s="53">
        <f t="shared" si="7"/>
        <v>813</v>
      </c>
      <c r="J48" s="53">
        <f t="shared" si="7"/>
        <v>-209216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-209216</v>
      </c>
      <c r="X48" s="53">
        <f t="shared" si="7"/>
        <v>0</v>
      </c>
      <c r="Y48" s="53">
        <f t="shared" si="7"/>
        <v>-209216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20701207</v>
      </c>
      <c r="F6" s="20">
        <v>20701207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5175309</v>
      </c>
      <c r="Y6" s="20">
        <v>-5175309</v>
      </c>
      <c r="Z6" s="21">
        <v>-100</v>
      </c>
      <c r="AA6" s="22">
        <v>20701207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41075735</v>
      </c>
      <c r="D8" s="18"/>
      <c r="E8" s="19">
        <v>33749925</v>
      </c>
      <c r="F8" s="20">
        <v>33749925</v>
      </c>
      <c r="G8" s="20">
        <v>3011809</v>
      </c>
      <c r="H8" s="20">
        <v>3095714</v>
      </c>
      <c r="I8" s="20">
        <v>2998150</v>
      </c>
      <c r="J8" s="20">
        <v>9105673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9105673</v>
      </c>
      <c r="X8" s="20">
        <v>8437482</v>
      </c>
      <c r="Y8" s="20">
        <v>668191</v>
      </c>
      <c r="Z8" s="21">
        <v>7.9193176352850294</v>
      </c>
      <c r="AA8" s="22">
        <v>33749925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41075735</v>
      </c>
      <c r="D12" s="29">
        <f>SUM(D6:D11)</f>
        <v>0</v>
      </c>
      <c r="E12" s="30">
        <f t="shared" si="0"/>
        <v>54451132</v>
      </c>
      <c r="F12" s="31">
        <f t="shared" si="0"/>
        <v>54451132</v>
      </c>
      <c r="G12" s="31">
        <f t="shared" si="0"/>
        <v>3011809</v>
      </c>
      <c r="H12" s="31">
        <f t="shared" si="0"/>
        <v>3095714</v>
      </c>
      <c r="I12" s="31">
        <f t="shared" si="0"/>
        <v>2998150</v>
      </c>
      <c r="J12" s="31">
        <f t="shared" si="0"/>
        <v>9105673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9105673</v>
      </c>
      <c r="X12" s="31">
        <f t="shared" si="0"/>
        <v>13612791</v>
      </c>
      <c r="Y12" s="31">
        <f t="shared" si="0"/>
        <v>-4507118</v>
      </c>
      <c r="Z12" s="32">
        <f>+IF(X12&lt;&gt;0,+(Y12/X12)*100,0)</f>
        <v>-33.109433620188547</v>
      </c>
      <c r="AA12" s="33">
        <f>SUM(AA6:AA11)</f>
        <v>54451132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4913680</v>
      </c>
      <c r="F19" s="20">
        <v>4913680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1228416</v>
      </c>
      <c r="Y19" s="20">
        <v>-1228416</v>
      </c>
      <c r="Z19" s="21">
        <v>-100</v>
      </c>
      <c r="AA19" s="22">
        <v>4913680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4913680</v>
      </c>
      <c r="F24" s="37">
        <f t="shared" si="1"/>
        <v>4913680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1228416</v>
      </c>
      <c r="Y24" s="37">
        <f t="shared" si="1"/>
        <v>-1228416</v>
      </c>
      <c r="Z24" s="38">
        <f>+IF(X24&lt;&gt;0,+(Y24/X24)*100,0)</f>
        <v>-100</v>
      </c>
      <c r="AA24" s="39">
        <f>SUM(AA15:AA23)</f>
        <v>4913680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41075735</v>
      </c>
      <c r="D25" s="29">
        <f>+D12+D24</f>
        <v>0</v>
      </c>
      <c r="E25" s="30">
        <f t="shared" si="2"/>
        <v>59364812</v>
      </c>
      <c r="F25" s="31">
        <f t="shared" si="2"/>
        <v>59364812</v>
      </c>
      <c r="G25" s="31">
        <f t="shared" si="2"/>
        <v>3011809</v>
      </c>
      <c r="H25" s="31">
        <f t="shared" si="2"/>
        <v>3095714</v>
      </c>
      <c r="I25" s="31">
        <f t="shared" si="2"/>
        <v>2998150</v>
      </c>
      <c r="J25" s="31">
        <f t="shared" si="2"/>
        <v>9105673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9105673</v>
      </c>
      <c r="X25" s="31">
        <f t="shared" si="2"/>
        <v>14841207</v>
      </c>
      <c r="Y25" s="31">
        <f t="shared" si="2"/>
        <v>-5735534</v>
      </c>
      <c r="Z25" s="32">
        <f>+IF(X25&lt;&gt;0,+(Y25/X25)*100,0)</f>
        <v>-38.646007700047576</v>
      </c>
      <c r="AA25" s="33">
        <f>+AA12+AA24</f>
        <v>59364812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55068443</v>
      </c>
      <c r="F32" s="20">
        <v>55068443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13767111</v>
      </c>
      <c r="Y32" s="20">
        <v>-13767111</v>
      </c>
      <c r="Z32" s="21">
        <v>-100</v>
      </c>
      <c r="AA32" s="22">
        <v>55068443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55068443</v>
      </c>
      <c r="F34" s="31">
        <f t="shared" si="3"/>
        <v>55068443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13767111</v>
      </c>
      <c r="Y34" s="31">
        <f t="shared" si="3"/>
        <v>-13767111</v>
      </c>
      <c r="Z34" s="32">
        <f>+IF(X34&lt;&gt;0,+(Y34/X34)*100,0)</f>
        <v>-100</v>
      </c>
      <c r="AA34" s="33">
        <f>SUM(AA29:AA33)</f>
        <v>55068443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55068443</v>
      </c>
      <c r="F40" s="31">
        <f t="shared" si="5"/>
        <v>55068443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13767111</v>
      </c>
      <c r="Y40" s="31">
        <f t="shared" si="5"/>
        <v>-13767111</v>
      </c>
      <c r="Z40" s="32">
        <f>+IF(X40&lt;&gt;0,+(Y40/X40)*100,0)</f>
        <v>-100</v>
      </c>
      <c r="AA40" s="33">
        <f>+AA34+AA39</f>
        <v>55068443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41075735</v>
      </c>
      <c r="D42" s="43">
        <f>+D25-D40</f>
        <v>0</v>
      </c>
      <c r="E42" s="44">
        <f t="shared" si="6"/>
        <v>4296369</v>
      </c>
      <c r="F42" s="45">
        <f t="shared" si="6"/>
        <v>4296369</v>
      </c>
      <c r="G42" s="45">
        <f t="shared" si="6"/>
        <v>3011809</v>
      </c>
      <c r="H42" s="45">
        <f t="shared" si="6"/>
        <v>3095714</v>
      </c>
      <c r="I42" s="45">
        <f t="shared" si="6"/>
        <v>2998150</v>
      </c>
      <c r="J42" s="45">
        <f t="shared" si="6"/>
        <v>9105673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9105673</v>
      </c>
      <c r="X42" s="45">
        <f t="shared" si="6"/>
        <v>1074096</v>
      </c>
      <c r="Y42" s="45">
        <f t="shared" si="6"/>
        <v>8031577</v>
      </c>
      <c r="Z42" s="46">
        <f>+IF(X42&lt;&gt;0,+(Y42/X42)*100,0)</f>
        <v>747.75224933339291</v>
      </c>
      <c r="AA42" s="47">
        <f>+AA25-AA40</f>
        <v>4296369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-2001000</v>
      </c>
      <c r="D6" s="18"/>
      <c r="E6" s="19">
        <v>741141</v>
      </c>
      <c r="F6" s="20">
        <v>741141</v>
      </c>
      <c r="G6" s="20"/>
      <c r="H6" s="20">
        <v>-8600000</v>
      </c>
      <c r="I6" s="20">
        <v>-16</v>
      </c>
      <c r="J6" s="20">
        <v>-8600016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-8600016</v>
      </c>
      <c r="X6" s="20">
        <v>185280</v>
      </c>
      <c r="Y6" s="20">
        <v>-8785296</v>
      </c>
      <c r="Z6" s="21">
        <v>-4741.6321243523316</v>
      </c>
      <c r="AA6" s="22">
        <v>741141</v>
      </c>
    </row>
    <row r="7" spans="1:27" ht="13.5" x14ac:dyDescent="0.25">
      <c r="A7" s="23" t="s">
        <v>35</v>
      </c>
      <c r="B7" s="17" t="s">
        <v>32</v>
      </c>
      <c r="C7" s="18">
        <v>86091828</v>
      </c>
      <c r="D7" s="18"/>
      <c r="E7" s="19"/>
      <c r="F7" s="20"/>
      <c r="G7" s="20"/>
      <c r="H7" s="20"/>
      <c r="I7" s="20">
        <v>7457511</v>
      </c>
      <c r="J7" s="20">
        <v>7457511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7457511</v>
      </c>
      <c r="X7" s="20"/>
      <c r="Y7" s="20">
        <v>7457511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156493610</v>
      </c>
      <c r="F8" s="20">
        <v>156493610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39123393</v>
      </c>
      <c r="Y8" s="20">
        <v>-39123393</v>
      </c>
      <c r="Z8" s="21">
        <v>-100</v>
      </c>
      <c r="AA8" s="22">
        <v>156493610</v>
      </c>
    </row>
    <row r="9" spans="1:27" ht="13.5" x14ac:dyDescent="0.25">
      <c r="A9" s="23" t="s">
        <v>37</v>
      </c>
      <c r="B9" s="17" t="s">
        <v>32</v>
      </c>
      <c r="C9" s="18">
        <v>1706442</v>
      </c>
      <c r="D9" s="18"/>
      <c r="E9" s="19"/>
      <c r="F9" s="20"/>
      <c r="G9" s="20">
        <v>3518</v>
      </c>
      <c r="H9" s="20">
        <v>19033</v>
      </c>
      <c r="I9" s="20">
        <v>232810</v>
      </c>
      <c r="J9" s="20">
        <v>255361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255361</v>
      </c>
      <c r="X9" s="20"/>
      <c r="Y9" s="20">
        <v>255361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85797270</v>
      </c>
      <c r="D12" s="29">
        <f>SUM(D6:D11)</f>
        <v>0</v>
      </c>
      <c r="E12" s="30">
        <f t="shared" si="0"/>
        <v>157234751</v>
      </c>
      <c r="F12" s="31">
        <f t="shared" si="0"/>
        <v>157234751</v>
      </c>
      <c r="G12" s="31">
        <f t="shared" si="0"/>
        <v>3518</v>
      </c>
      <c r="H12" s="31">
        <f t="shared" si="0"/>
        <v>-8580967</v>
      </c>
      <c r="I12" s="31">
        <f t="shared" si="0"/>
        <v>7690305</v>
      </c>
      <c r="J12" s="31">
        <f t="shared" si="0"/>
        <v>-887144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-887144</v>
      </c>
      <c r="X12" s="31">
        <f t="shared" si="0"/>
        <v>39308673</v>
      </c>
      <c r="Y12" s="31">
        <f t="shared" si="0"/>
        <v>-40195817</v>
      </c>
      <c r="Z12" s="32">
        <f>+IF(X12&lt;&gt;0,+(Y12/X12)*100,0)</f>
        <v>-102.25686580668851</v>
      </c>
      <c r="AA12" s="33">
        <f>SUM(AA6:AA11)</f>
        <v>157234751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7300004</v>
      </c>
      <c r="D19" s="18"/>
      <c r="E19" s="19">
        <v>-111506</v>
      </c>
      <c r="F19" s="20">
        <v>-111506</v>
      </c>
      <c r="G19" s="20"/>
      <c r="H19" s="20">
        <v>72000</v>
      </c>
      <c r="I19" s="20"/>
      <c r="J19" s="20">
        <v>72000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72000</v>
      </c>
      <c r="X19" s="20">
        <v>-27870</v>
      </c>
      <c r="Y19" s="20">
        <v>99870</v>
      </c>
      <c r="Z19" s="21">
        <v>-358.34230355220666</v>
      </c>
      <c r="AA19" s="22">
        <v>-111506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7300004</v>
      </c>
      <c r="D24" s="29">
        <f>SUM(D15:D23)</f>
        <v>0</v>
      </c>
      <c r="E24" s="36">
        <f t="shared" si="1"/>
        <v>-111506</v>
      </c>
      <c r="F24" s="37">
        <f t="shared" si="1"/>
        <v>-111506</v>
      </c>
      <c r="G24" s="37">
        <f t="shared" si="1"/>
        <v>0</v>
      </c>
      <c r="H24" s="37">
        <f t="shared" si="1"/>
        <v>72000</v>
      </c>
      <c r="I24" s="37">
        <f t="shared" si="1"/>
        <v>0</v>
      </c>
      <c r="J24" s="37">
        <f t="shared" si="1"/>
        <v>72000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72000</v>
      </c>
      <c r="X24" s="37">
        <f t="shared" si="1"/>
        <v>-27870</v>
      </c>
      <c r="Y24" s="37">
        <f t="shared" si="1"/>
        <v>99870</v>
      </c>
      <c r="Z24" s="38">
        <f>+IF(X24&lt;&gt;0,+(Y24/X24)*100,0)</f>
        <v>-358.34230355220666</v>
      </c>
      <c r="AA24" s="39">
        <f>SUM(AA15:AA23)</f>
        <v>-111506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93097274</v>
      </c>
      <c r="D25" s="29">
        <f>+D12+D24</f>
        <v>0</v>
      </c>
      <c r="E25" s="30">
        <f t="shared" si="2"/>
        <v>157123245</v>
      </c>
      <c r="F25" s="31">
        <f t="shared" si="2"/>
        <v>157123245</v>
      </c>
      <c r="G25" s="31">
        <f t="shared" si="2"/>
        <v>3518</v>
      </c>
      <c r="H25" s="31">
        <f t="shared" si="2"/>
        <v>-8508967</v>
      </c>
      <c r="I25" s="31">
        <f t="shared" si="2"/>
        <v>7690305</v>
      </c>
      <c r="J25" s="31">
        <f t="shared" si="2"/>
        <v>-815144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-815144</v>
      </c>
      <c r="X25" s="31">
        <f t="shared" si="2"/>
        <v>39280803</v>
      </c>
      <c r="Y25" s="31">
        <f t="shared" si="2"/>
        <v>-40095947</v>
      </c>
      <c r="Z25" s="32">
        <f>+IF(X25&lt;&gt;0,+(Y25/X25)*100,0)</f>
        <v>-102.07517142661264</v>
      </c>
      <c r="AA25" s="33">
        <f>+AA12+AA24</f>
        <v>157123245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23305295</v>
      </c>
      <c r="D32" s="18"/>
      <c r="E32" s="19">
        <v>159016239</v>
      </c>
      <c r="F32" s="20">
        <v>159016239</v>
      </c>
      <c r="G32" s="20">
        <v>449832</v>
      </c>
      <c r="H32" s="20">
        <v>556278</v>
      </c>
      <c r="I32" s="20">
        <v>2071063</v>
      </c>
      <c r="J32" s="20">
        <v>3077173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3077173</v>
      </c>
      <c r="X32" s="20">
        <v>39754020</v>
      </c>
      <c r="Y32" s="20">
        <v>-36676847</v>
      </c>
      <c r="Z32" s="21">
        <v>-92.259467092887718</v>
      </c>
      <c r="AA32" s="22">
        <v>159016239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23305295</v>
      </c>
      <c r="D34" s="29">
        <f>SUM(D29:D33)</f>
        <v>0</v>
      </c>
      <c r="E34" s="30">
        <f t="shared" si="3"/>
        <v>159016239</v>
      </c>
      <c r="F34" s="31">
        <f t="shared" si="3"/>
        <v>159016239</v>
      </c>
      <c r="G34" s="31">
        <f t="shared" si="3"/>
        <v>449832</v>
      </c>
      <c r="H34" s="31">
        <f t="shared" si="3"/>
        <v>556278</v>
      </c>
      <c r="I34" s="31">
        <f t="shared" si="3"/>
        <v>2071063</v>
      </c>
      <c r="J34" s="31">
        <f t="shared" si="3"/>
        <v>3077173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3077173</v>
      </c>
      <c r="X34" s="31">
        <f t="shared" si="3"/>
        <v>39754020</v>
      </c>
      <c r="Y34" s="31">
        <f t="shared" si="3"/>
        <v>-36676847</v>
      </c>
      <c r="Z34" s="32">
        <f>+IF(X34&lt;&gt;0,+(Y34/X34)*100,0)</f>
        <v>-92.259467092887718</v>
      </c>
      <c r="AA34" s="33">
        <f>SUM(AA29:AA33)</f>
        <v>159016239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23305295</v>
      </c>
      <c r="D40" s="29">
        <f>+D34+D39</f>
        <v>0</v>
      </c>
      <c r="E40" s="30">
        <f t="shared" si="5"/>
        <v>159016239</v>
      </c>
      <c r="F40" s="31">
        <f t="shared" si="5"/>
        <v>159016239</v>
      </c>
      <c r="G40" s="31">
        <f t="shared" si="5"/>
        <v>449832</v>
      </c>
      <c r="H40" s="31">
        <f t="shared" si="5"/>
        <v>556278</v>
      </c>
      <c r="I40" s="31">
        <f t="shared" si="5"/>
        <v>2071063</v>
      </c>
      <c r="J40" s="31">
        <f t="shared" si="5"/>
        <v>3077173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3077173</v>
      </c>
      <c r="X40" s="31">
        <f t="shared" si="5"/>
        <v>39754020</v>
      </c>
      <c r="Y40" s="31">
        <f t="shared" si="5"/>
        <v>-36676847</v>
      </c>
      <c r="Z40" s="32">
        <f>+IF(X40&lt;&gt;0,+(Y40/X40)*100,0)</f>
        <v>-92.259467092887718</v>
      </c>
      <c r="AA40" s="33">
        <f>+AA34+AA39</f>
        <v>159016239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69791979</v>
      </c>
      <c r="D42" s="43">
        <f>+D25-D40</f>
        <v>0</v>
      </c>
      <c r="E42" s="44">
        <f t="shared" si="6"/>
        <v>-1892994</v>
      </c>
      <c r="F42" s="45">
        <f t="shared" si="6"/>
        <v>-1892994</v>
      </c>
      <c r="G42" s="45">
        <f t="shared" si="6"/>
        <v>-446314</v>
      </c>
      <c r="H42" s="45">
        <f t="shared" si="6"/>
        <v>-9065245</v>
      </c>
      <c r="I42" s="45">
        <f t="shared" si="6"/>
        <v>5619242</v>
      </c>
      <c r="J42" s="45">
        <f t="shared" si="6"/>
        <v>-3892317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-3892317</v>
      </c>
      <c r="X42" s="45">
        <f t="shared" si="6"/>
        <v>-473217</v>
      </c>
      <c r="Y42" s="45">
        <f t="shared" si="6"/>
        <v>-3419100</v>
      </c>
      <c r="Z42" s="46">
        <f>+IF(X42&lt;&gt;0,+(Y42/X42)*100,0)</f>
        <v>722.52264817198034</v>
      </c>
      <c r="AA42" s="47">
        <f>+AA25-AA40</f>
        <v>-1892994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-22578411</v>
      </c>
      <c r="F6" s="20">
        <v>-22578411</v>
      </c>
      <c r="G6" s="20">
        <v>22473723</v>
      </c>
      <c r="H6" s="20">
        <v>9742127</v>
      </c>
      <c r="I6" s="20">
        <v>1994641</v>
      </c>
      <c r="J6" s="20">
        <v>34210491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34210491</v>
      </c>
      <c r="X6" s="20">
        <v>-5644602</v>
      </c>
      <c r="Y6" s="20">
        <v>39855093</v>
      </c>
      <c r="Z6" s="21">
        <v>-706.07445839405511</v>
      </c>
      <c r="AA6" s="22">
        <v>-22578411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34106473</v>
      </c>
      <c r="F8" s="20">
        <v>34106473</v>
      </c>
      <c r="G8" s="20">
        <v>-7441511</v>
      </c>
      <c r="H8" s="20">
        <v>-2051427</v>
      </c>
      <c r="I8" s="20">
        <v>-2294317</v>
      </c>
      <c r="J8" s="20">
        <v>-11787255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-11787255</v>
      </c>
      <c r="X8" s="20">
        <v>8526618</v>
      </c>
      <c r="Y8" s="20">
        <v>-20313873</v>
      </c>
      <c r="Z8" s="21">
        <v>-238.24068346910815</v>
      </c>
      <c r="AA8" s="22">
        <v>34106473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22380471</v>
      </c>
      <c r="H9" s="20">
        <v>845798</v>
      </c>
      <c r="I9" s="20">
        <v>675428</v>
      </c>
      <c r="J9" s="20">
        <v>23901697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23901697</v>
      </c>
      <c r="X9" s="20"/>
      <c r="Y9" s="20">
        <v>23901697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11528062</v>
      </c>
      <c r="F12" s="31">
        <f t="shared" si="0"/>
        <v>11528062</v>
      </c>
      <c r="G12" s="31">
        <f t="shared" si="0"/>
        <v>37412683</v>
      </c>
      <c r="H12" s="31">
        <f t="shared" si="0"/>
        <v>8536498</v>
      </c>
      <c r="I12" s="31">
        <f t="shared" si="0"/>
        <v>375752</v>
      </c>
      <c r="J12" s="31">
        <f t="shared" si="0"/>
        <v>46324933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46324933</v>
      </c>
      <c r="X12" s="31">
        <f t="shared" si="0"/>
        <v>2882016</v>
      </c>
      <c r="Y12" s="31">
        <f t="shared" si="0"/>
        <v>43442917</v>
      </c>
      <c r="Z12" s="32">
        <f>+IF(X12&lt;&gt;0,+(Y12/X12)*100,0)</f>
        <v>1507.3794524388484</v>
      </c>
      <c r="AA12" s="33">
        <f>SUM(AA6:AA11)</f>
        <v>11528062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21238939</v>
      </c>
      <c r="F19" s="20">
        <v>21238939</v>
      </c>
      <c r="G19" s="20">
        <v>155670918</v>
      </c>
      <c r="H19" s="20"/>
      <c r="I19" s="20">
        <v>215207</v>
      </c>
      <c r="J19" s="20">
        <v>155886125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155886125</v>
      </c>
      <c r="X19" s="20">
        <v>5309733</v>
      </c>
      <c r="Y19" s="20">
        <v>150576392</v>
      </c>
      <c r="Z19" s="21">
        <v>2835.8561908856809</v>
      </c>
      <c r="AA19" s="22">
        <v>21238939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21238939</v>
      </c>
      <c r="F24" s="37">
        <f t="shared" si="1"/>
        <v>21238939</v>
      </c>
      <c r="G24" s="37">
        <f t="shared" si="1"/>
        <v>155670918</v>
      </c>
      <c r="H24" s="37">
        <f t="shared" si="1"/>
        <v>0</v>
      </c>
      <c r="I24" s="37">
        <f t="shared" si="1"/>
        <v>215207</v>
      </c>
      <c r="J24" s="37">
        <f t="shared" si="1"/>
        <v>155886125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155886125</v>
      </c>
      <c r="X24" s="37">
        <f t="shared" si="1"/>
        <v>5309733</v>
      </c>
      <c r="Y24" s="37">
        <f t="shared" si="1"/>
        <v>150576392</v>
      </c>
      <c r="Z24" s="38">
        <f>+IF(X24&lt;&gt;0,+(Y24/X24)*100,0)</f>
        <v>2835.8561908856809</v>
      </c>
      <c r="AA24" s="39">
        <f>SUM(AA15:AA23)</f>
        <v>21238939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32767001</v>
      </c>
      <c r="F25" s="31">
        <f t="shared" si="2"/>
        <v>32767001</v>
      </c>
      <c r="G25" s="31">
        <f t="shared" si="2"/>
        <v>193083601</v>
      </c>
      <c r="H25" s="31">
        <f t="shared" si="2"/>
        <v>8536498</v>
      </c>
      <c r="I25" s="31">
        <f t="shared" si="2"/>
        <v>590959</v>
      </c>
      <c r="J25" s="31">
        <f t="shared" si="2"/>
        <v>202211058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202211058</v>
      </c>
      <c r="X25" s="31">
        <f t="shared" si="2"/>
        <v>8191749</v>
      </c>
      <c r="Y25" s="31">
        <f t="shared" si="2"/>
        <v>194019309</v>
      </c>
      <c r="Z25" s="32">
        <f>+IF(X25&lt;&gt;0,+(Y25/X25)*100,0)</f>
        <v>2368.4723372261528</v>
      </c>
      <c r="AA25" s="33">
        <f>+AA12+AA24</f>
        <v>32767001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-35109</v>
      </c>
      <c r="H31" s="20">
        <v>-227</v>
      </c>
      <c r="I31" s="20">
        <v>-239</v>
      </c>
      <c r="J31" s="20">
        <v>-35575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-35575</v>
      </c>
      <c r="X31" s="20"/>
      <c r="Y31" s="20">
        <v>-35575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-14863858</v>
      </c>
      <c r="F32" s="20">
        <v>-14863858</v>
      </c>
      <c r="G32" s="20">
        <v>69095174</v>
      </c>
      <c r="H32" s="20">
        <v>12795281</v>
      </c>
      <c r="I32" s="20">
        <v>4434538</v>
      </c>
      <c r="J32" s="20">
        <v>86324993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86324993</v>
      </c>
      <c r="X32" s="20">
        <v>-3715968</v>
      </c>
      <c r="Y32" s="20">
        <v>90040961</v>
      </c>
      <c r="Z32" s="21">
        <v>-2423.0822493627502</v>
      </c>
      <c r="AA32" s="22">
        <v>-14863858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-14863858</v>
      </c>
      <c r="F34" s="31">
        <f t="shared" si="3"/>
        <v>-14863858</v>
      </c>
      <c r="G34" s="31">
        <f t="shared" si="3"/>
        <v>69060065</v>
      </c>
      <c r="H34" s="31">
        <f t="shared" si="3"/>
        <v>12795054</v>
      </c>
      <c r="I34" s="31">
        <f t="shared" si="3"/>
        <v>4434299</v>
      </c>
      <c r="J34" s="31">
        <f t="shared" si="3"/>
        <v>86289418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86289418</v>
      </c>
      <c r="X34" s="31">
        <f t="shared" si="3"/>
        <v>-3715968</v>
      </c>
      <c r="Y34" s="31">
        <f t="shared" si="3"/>
        <v>90005386</v>
      </c>
      <c r="Z34" s="32">
        <f>+IF(X34&lt;&gt;0,+(Y34/X34)*100,0)</f>
        <v>-2422.1248945093175</v>
      </c>
      <c r="AA34" s="33">
        <f>SUM(AA29:AA33)</f>
        <v>-14863858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-14863858</v>
      </c>
      <c r="F40" s="31">
        <f t="shared" si="5"/>
        <v>-14863858</v>
      </c>
      <c r="G40" s="31">
        <f t="shared" si="5"/>
        <v>69060065</v>
      </c>
      <c r="H40" s="31">
        <f t="shared" si="5"/>
        <v>12795054</v>
      </c>
      <c r="I40" s="31">
        <f t="shared" si="5"/>
        <v>4434299</v>
      </c>
      <c r="J40" s="31">
        <f t="shared" si="5"/>
        <v>86289418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86289418</v>
      </c>
      <c r="X40" s="31">
        <f t="shared" si="5"/>
        <v>-3715968</v>
      </c>
      <c r="Y40" s="31">
        <f t="shared" si="5"/>
        <v>90005386</v>
      </c>
      <c r="Z40" s="32">
        <f>+IF(X40&lt;&gt;0,+(Y40/X40)*100,0)</f>
        <v>-2422.1248945093175</v>
      </c>
      <c r="AA40" s="33">
        <f>+AA34+AA39</f>
        <v>-14863858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47630859</v>
      </c>
      <c r="F42" s="45">
        <f t="shared" si="6"/>
        <v>47630859</v>
      </c>
      <c r="G42" s="45">
        <f t="shared" si="6"/>
        <v>124023536</v>
      </c>
      <c r="H42" s="45">
        <f t="shared" si="6"/>
        <v>-4258556</v>
      </c>
      <c r="I42" s="45">
        <f t="shared" si="6"/>
        <v>-3843340</v>
      </c>
      <c r="J42" s="45">
        <f t="shared" si="6"/>
        <v>115921640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115921640</v>
      </c>
      <c r="X42" s="45">
        <f t="shared" si="6"/>
        <v>11907717</v>
      </c>
      <c r="Y42" s="45">
        <f t="shared" si="6"/>
        <v>104013923</v>
      </c>
      <c r="Z42" s="46">
        <f>+IF(X42&lt;&gt;0,+(Y42/X42)*100,0)</f>
        <v>873.50012601072058</v>
      </c>
      <c r="AA42" s="47">
        <f>+AA25-AA40</f>
        <v>47630859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47630860</v>
      </c>
      <c r="F45" s="20">
        <v>47630860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11907714</v>
      </c>
      <c r="Y45" s="20">
        <v>-11907714</v>
      </c>
      <c r="Z45" s="48">
        <v>-100</v>
      </c>
      <c r="AA45" s="22">
        <v>47630860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47630860</v>
      </c>
      <c r="F48" s="53">
        <f t="shared" si="7"/>
        <v>47630860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11907714</v>
      </c>
      <c r="Y48" s="53">
        <f t="shared" si="7"/>
        <v>-11907714</v>
      </c>
      <c r="Z48" s="54">
        <f>+IF(X48&lt;&gt;0,+(Y48/X48)*100,0)</f>
        <v>-100</v>
      </c>
      <c r="AA48" s="55">
        <f>SUM(AA45:AA47)</f>
        <v>47630860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-27203064</v>
      </c>
      <c r="D6" s="18"/>
      <c r="E6" s="19">
        <v>-26984692</v>
      </c>
      <c r="F6" s="20">
        <v>-26984692</v>
      </c>
      <c r="G6" s="20">
        <v>-31017257</v>
      </c>
      <c r="H6" s="20">
        <v>-2518759</v>
      </c>
      <c r="I6" s="20"/>
      <c r="J6" s="20">
        <v>-33536016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-33536016</v>
      </c>
      <c r="X6" s="20">
        <v>-6746175</v>
      </c>
      <c r="Y6" s="20">
        <v>-26789841</v>
      </c>
      <c r="Z6" s="21">
        <v>397.11156321915752</v>
      </c>
      <c r="AA6" s="22">
        <v>-26984692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469396</v>
      </c>
      <c r="D8" s="18"/>
      <c r="E8" s="19">
        <v>1806877</v>
      </c>
      <c r="F8" s="20">
        <v>1806877</v>
      </c>
      <c r="G8" s="20">
        <v>3012701</v>
      </c>
      <c r="H8" s="20">
        <v>-401276</v>
      </c>
      <c r="I8" s="20"/>
      <c r="J8" s="20">
        <v>2611425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2611425</v>
      </c>
      <c r="X8" s="20">
        <v>451722</v>
      </c>
      <c r="Y8" s="20">
        <v>2159703</v>
      </c>
      <c r="Z8" s="21">
        <v>478.10445362413168</v>
      </c>
      <c r="AA8" s="22">
        <v>1806877</v>
      </c>
    </row>
    <row r="9" spans="1:27" ht="13.5" x14ac:dyDescent="0.25">
      <c r="A9" s="23" t="s">
        <v>37</v>
      </c>
      <c r="B9" s="17" t="s">
        <v>32</v>
      </c>
      <c r="C9" s="18">
        <v>2887090</v>
      </c>
      <c r="D9" s="18"/>
      <c r="E9" s="19"/>
      <c r="F9" s="20"/>
      <c r="G9" s="20">
        <v>3759784</v>
      </c>
      <c r="H9" s="20">
        <v>183837</v>
      </c>
      <c r="I9" s="20"/>
      <c r="J9" s="20">
        <v>3943621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3943621</v>
      </c>
      <c r="X9" s="20"/>
      <c r="Y9" s="20">
        <v>3943621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-49010</v>
      </c>
      <c r="D11" s="18"/>
      <c r="E11" s="19"/>
      <c r="F11" s="20"/>
      <c r="G11" s="20">
        <v>-49010</v>
      </c>
      <c r="H11" s="20"/>
      <c r="I11" s="20"/>
      <c r="J11" s="20">
        <v>-49010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-49010</v>
      </c>
      <c r="X11" s="20"/>
      <c r="Y11" s="20">
        <v>-49010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-23895588</v>
      </c>
      <c r="D12" s="29">
        <f>SUM(D6:D11)</f>
        <v>0</v>
      </c>
      <c r="E12" s="30">
        <f t="shared" si="0"/>
        <v>-25177815</v>
      </c>
      <c r="F12" s="31">
        <f t="shared" si="0"/>
        <v>-25177815</v>
      </c>
      <c r="G12" s="31">
        <f t="shared" si="0"/>
        <v>-24293782</v>
      </c>
      <c r="H12" s="31">
        <f t="shared" si="0"/>
        <v>-2736198</v>
      </c>
      <c r="I12" s="31">
        <f t="shared" si="0"/>
        <v>0</v>
      </c>
      <c r="J12" s="31">
        <f t="shared" si="0"/>
        <v>-27029980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-27029980</v>
      </c>
      <c r="X12" s="31">
        <f t="shared" si="0"/>
        <v>-6294453</v>
      </c>
      <c r="Y12" s="31">
        <f t="shared" si="0"/>
        <v>-20735527</v>
      </c>
      <c r="Z12" s="32">
        <f>+IF(X12&lt;&gt;0,+(Y12/X12)*100,0)</f>
        <v>329.42540042796412</v>
      </c>
      <c r="AA12" s="33">
        <f>SUM(AA6:AA11)</f>
        <v>-25177815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50084728</v>
      </c>
      <c r="D19" s="18"/>
      <c r="E19" s="19">
        <v>1982837</v>
      </c>
      <c r="F19" s="20">
        <v>1982837</v>
      </c>
      <c r="G19" s="20">
        <v>8794702</v>
      </c>
      <c r="H19" s="20">
        <v>44570218</v>
      </c>
      <c r="I19" s="20"/>
      <c r="J19" s="20">
        <v>53364920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53364920</v>
      </c>
      <c r="X19" s="20">
        <v>495711</v>
      </c>
      <c r="Y19" s="20">
        <v>52869209</v>
      </c>
      <c r="Z19" s="21">
        <v>10665.328992094184</v>
      </c>
      <c r="AA19" s="22">
        <v>1982837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50084728</v>
      </c>
      <c r="D24" s="29">
        <f>SUM(D15:D23)</f>
        <v>0</v>
      </c>
      <c r="E24" s="36">
        <f t="shared" si="1"/>
        <v>1982837</v>
      </c>
      <c r="F24" s="37">
        <f t="shared" si="1"/>
        <v>1982837</v>
      </c>
      <c r="G24" s="37">
        <f t="shared" si="1"/>
        <v>8794702</v>
      </c>
      <c r="H24" s="37">
        <f t="shared" si="1"/>
        <v>44570218</v>
      </c>
      <c r="I24" s="37">
        <f t="shared" si="1"/>
        <v>0</v>
      </c>
      <c r="J24" s="37">
        <f t="shared" si="1"/>
        <v>53364920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53364920</v>
      </c>
      <c r="X24" s="37">
        <f t="shared" si="1"/>
        <v>495711</v>
      </c>
      <c r="Y24" s="37">
        <f t="shared" si="1"/>
        <v>52869209</v>
      </c>
      <c r="Z24" s="38">
        <f>+IF(X24&lt;&gt;0,+(Y24/X24)*100,0)</f>
        <v>10665.328992094184</v>
      </c>
      <c r="AA24" s="39">
        <f>SUM(AA15:AA23)</f>
        <v>1982837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26189140</v>
      </c>
      <c r="D25" s="29">
        <f>+D12+D24</f>
        <v>0</v>
      </c>
      <c r="E25" s="30">
        <f t="shared" si="2"/>
        <v>-23194978</v>
      </c>
      <c r="F25" s="31">
        <f t="shared" si="2"/>
        <v>-23194978</v>
      </c>
      <c r="G25" s="31">
        <f t="shared" si="2"/>
        <v>-15499080</v>
      </c>
      <c r="H25" s="31">
        <f t="shared" si="2"/>
        <v>41834020</v>
      </c>
      <c r="I25" s="31">
        <f t="shared" si="2"/>
        <v>0</v>
      </c>
      <c r="J25" s="31">
        <f t="shared" si="2"/>
        <v>26334940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26334940</v>
      </c>
      <c r="X25" s="31">
        <f t="shared" si="2"/>
        <v>-5798742</v>
      </c>
      <c r="Y25" s="31">
        <f t="shared" si="2"/>
        <v>32133682</v>
      </c>
      <c r="Z25" s="32">
        <f>+IF(X25&lt;&gt;0,+(Y25/X25)*100,0)</f>
        <v>-554.14919304911314</v>
      </c>
      <c r="AA25" s="33">
        <f>+AA12+AA24</f>
        <v>-23194978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-16568</v>
      </c>
      <c r="D31" s="18"/>
      <c r="E31" s="19"/>
      <c r="F31" s="20"/>
      <c r="G31" s="20">
        <v>-16247</v>
      </c>
      <c r="H31" s="20">
        <v>-321</v>
      </c>
      <c r="I31" s="20"/>
      <c r="J31" s="20">
        <v>-16568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-16568</v>
      </c>
      <c r="X31" s="20"/>
      <c r="Y31" s="20">
        <v>-16568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373912</v>
      </c>
      <c r="D32" s="18"/>
      <c r="E32" s="19"/>
      <c r="F32" s="20"/>
      <c r="G32" s="20">
        <v>343865</v>
      </c>
      <c r="H32" s="20">
        <v>2109783</v>
      </c>
      <c r="I32" s="20"/>
      <c r="J32" s="20">
        <v>2453648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2453648</v>
      </c>
      <c r="X32" s="20"/>
      <c r="Y32" s="20">
        <v>2453648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357344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327618</v>
      </c>
      <c r="H34" s="31">
        <f t="shared" si="3"/>
        <v>2109462</v>
      </c>
      <c r="I34" s="31">
        <f t="shared" si="3"/>
        <v>0</v>
      </c>
      <c r="J34" s="31">
        <f t="shared" si="3"/>
        <v>2437080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2437080</v>
      </c>
      <c r="X34" s="31">
        <f t="shared" si="3"/>
        <v>0</v>
      </c>
      <c r="Y34" s="31">
        <f t="shared" si="3"/>
        <v>2437080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357344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327618</v>
      </c>
      <c r="H40" s="31">
        <f t="shared" si="5"/>
        <v>2109462</v>
      </c>
      <c r="I40" s="31">
        <f t="shared" si="5"/>
        <v>0</v>
      </c>
      <c r="J40" s="31">
        <f t="shared" si="5"/>
        <v>2437080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2437080</v>
      </c>
      <c r="X40" s="31">
        <f t="shared" si="5"/>
        <v>0</v>
      </c>
      <c r="Y40" s="31">
        <f t="shared" si="5"/>
        <v>2437080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25831796</v>
      </c>
      <c r="D42" s="43">
        <f>+D25-D40</f>
        <v>0</v>
      </c>
      <c r="E42" s="44">
        <f t="shared" si="6"/>
        <v>-23194978</v>
      </c>
      <c r="F42" s="45">
        <f t="shared" si="6"/>
        <v>-23194978</v>
      </c>
      <c r="G42" s="45">
        <f t="shared" si="6"/>
        <v>-15826698</v>
      </c>
      <c r="H42" s="45">
        <f t="shared" si="6"/>
        <v>39724558</v>
      </c>
      <c r="I42" s="45">
        <f t="shared" si="6"/>
        <v>0</v>
      </c>
      <c r="J42" s="45">
        <f t="shared" si="6"/>
        <v>23897860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23897860</v>
      </c>
      <c r="X42" s="45">
        <f t="shared" si="6"/>
        <v>-5798742</v>
      </c>
      <c r="Y42" s="45">
        <f t="shared" si="6"/>
        <v>29696602</v>
      </c>
      <c r="Z42" s="46">
        <f>+IF(X42&lt;&gt;0,+(Y42/X42)*100,0)</f>
        <v>-512.12145668836456</v>
      </c>
      <c r="AA42" s="47">
        <f>+AA25-AA40</f>
        <v>-23194978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8270817</v>
      </c>
      <c r="D45" s="18"/>
      <c r="E45" s="19">
        <v>-23194977</v>
      </c>
      <c r="F45" s="20">
        <v>-23194977</v>
      </c>
      <c r="G45" s="20">
        <v>1654406</v>
      </c>
      <c r="H45" s="20"/>
      <c r="I45" s="20"/>
      <c r="J45" s="20">
        <v>1654406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1654406</v>
      </c>
      <c r="X45" s="20">
        <v>-5798745</v>
      </c>
      <c r="Y45" s="20">
        <v>7453151</v>
      </c>
      <c r="Z45" s="48">
        <v>-128.5304147707823</v>
      </c>
      <c r="AA45" s="22">
        <v>-23194977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8270817</v>
      </c>
      <c r="D48" s="51">
        <f>SUM(D45:D47)</f>
        <v>0</v>
      </c>
      <c r="E48" s="52">
        <f t="shared" si="7"/>
        <v>-23194977</v>
      </c>
      <c r="F48" s="53">
        <f t="shared" si="7"/>
        <v>-23194977</v>
      </c>
      <c r="G48" s="53">
        <f t="shared" si="7"/>
        <v>1654406</v>
      </c>
      <c r="H48" s="53">
        <f t="shared" si="7"/>
        <v>0</v>
      </c>
      <c r="I48" s="53">
        <f t="shared" si="7"/>
        <v>0</v>
      </c>
      <c r="J48" s="53">
        <f t="shared" si="7"/>
        <v>1654406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1654406</v>
      </c>
      <c r="X48" s="53">
        <f t="shared" si="7"/>
        <v>-5798745</v>
      </c>
      <c r="Y48" s="53">
        <f t="shared" si="7"/>
        <v>7453151</v>
      </c>
      <c r="Z48" s="54">
        <f>+IF(X48&lt;&gt;0,+(Y48/X48)*100,0)</f>
        <v>-128.5304147707823</v>
      </c>
      <c r="AA48" s="55">
        <f>SUM(AA45:AA47)</f>
        <v>-23194977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-53775296</v>
      </c>
      <c r="D19" s="18"/>
      <c r="E19" s="19">
        <v>1250000</v>
      </c>
      <c r="F19" s="20">
        <v>1250000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312501</v>
      </c>
      <c r="Y19" s="20">
        <v>-312501</v>
      </c>
      <c r="Z19" s="21">
        <v>-100</v>
      </c>
      <c r="AA19" s="22">
        <v>1250000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-53775296</v>
      </c>
      <c r="D24" s="29">
        <f>SUM(D15:D23)</f>
        <v>0</v>
      </c>
      <c r="E24" s="36">
        <f t="shared" si="1"/>
        <v>1250000</v>
      </c>
      <c r="F24" s="37">
        <f t="shared" si="1"/>
        <v>1250000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312501</v>
      </c>
      <c r="Y24" s="37">
        <f t="shared" si="1"/>
        <v>-312501</v>
      </c>
      <c r="Z24" s="38">
        <f>+IF(X24&lt;&gt;0,+(Y24/X24)*100,0)</f>
        <v>-100</v>
      </c>
      <c r="AA24" s="39">
        <f>SUM(AA15:AA23)</f>
        <v>1250000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-53775296</v>
      </c>
      <c r="D25" s="29">
        <f>+D12+D24</f>
        <v>0</v>
      </c>
      <c r="E25" s="30">
        <f t="shared" si="2"/>
        <v>1250000</v>
      </c>
      <c r="F25" s="31">
        <f t="shared" si="2"/>
        <v>1250000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312501</v>
      </c>
      <c r="Y25" s="31">
        <f t="shared" si="2"/>
        <v>-312501</v>
      </c>
      <c r="Z25" s="32">
        <f>+IF(X25&lt;&gt;0,+(Y25/X25)*100,0)</f>
        <v>-100</v>
      </c>
      <c r="AA25" s="33">
        <f>+AA12+AA24</f>
        <v>1250000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-1198985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-1198985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-1198985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-52576311</v>
      </c>
      <c r="D42" s="43">
        <f>+D25-D40</f>
        <v>0</v>
      </c>
      <c r="E42" s="44">
        <f t="shared" si="6"/>
        <v>1250000</v>
      </c>
      <c r="F42" s="45">
        <f t="shared" si="6"/>
        <v>1250000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312501</v>
      </c>
      <c r="Y42" s="45">
        <f t="shared" si="6"/>
        <v>-312501</v>
      </c>
      <c r="Z42" s="46">
        <f>+IF(X42&lt;&gt;0,+(Y42/X42)*100,0)</f>
        <v>-100</v>
      </c>
      <c r="AA42" s="47">
        <f>+AA25-AA40</f>
        <v>1250000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-3523142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-3523142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-3523142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-3523142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-1718943015</v>
      </c>
      <c r="D8" s="18"/>
      <c r="E8" s="19">
        <v>121657292</v>
      </c>
      <c r="F8" s="20">
        <v>121657292</v>
      </c>
      <c r="G8" s="20">
        <v>-1683730202</v>
      </c>
      <c r="H8" s="20">
        <v>12248674</v>
      </c>
      <c r="I8" s="20">
        <v>1868475875</v>
      </c>
      <c r="J8" s="20">
        <v>196994347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196994347</v>
      </c>
      <c r="X8" s="20">
        <v>30414330</v>
      </c>
      <c r="Y8" s="20">
        <v>166580017</v>
      </c>
      <c r="Z8" s="21">
        <v>547.70240541218561</v>
      </c>
      <c r="AA8" s="22">
        <v>121657292</v>
      </c>
    </row>
    <row r="9" spans="1:27" ht="13.5" x14ac:dyDescent="0.25">
      <c r="A9" s="23" t="s">
        <v>37</v>
      </c>
      <c r="B9" s="17" t="s">
        <v>32</v>
      </c>
      <c r="C9" s="18">
        <v>37183064</v>
      </c>
      <c r="D9" s="18"/>
      <c r="E9" s="19">
        <v>37076362</v>
      </c>
      <c r="F9" s="20">
        <v>37076362</v>
      </c>
      <c r="G9" s="20">
        <v>37183064</v>
      </c>
      <c r="H9" s="20"/>
      <c r="I9" s="20">
        <v>1037713</v>
      </c>
      <c r="J9" s="20">
        <v>38220777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38220777</v>
      </c>
      <c r="X9" s="20">
        <v>9269091</v>
      </c>
      <c r="Y9" s="20">
        <v>28951686</v>
      </c>
      <c r="Z9" s="21">
        <v>312.34655048698954</v>
      </c>
      <c r="AA9" s="22">
        <v>37076362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234536</v>
      </c>
      <c r="D11" s="18"/>
      <c r="E11" s="19"/>
      <c r="F11" s="20"/>
      <c r="G11" s="20">
        <v>234536</v>
      </c>
      <c r="H11" s="20">
        <v>-4200</v>
      </c>
      <c r="I11" s="20">
        <v>15147</v>
      </c>
      <c r="J11" s="20">
        <v>245483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245483</v>
      </c>
      <c r="X11" s="20"/>
      <c r="Y11" s="20">
        <v>245483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-1681525415</v>
      </c>
      <c r="D12" s="29">
        <f>SUM(D6:D11)</f>
        <v>0</v>
      </c>
      <c r="E12" s="30">
        <f t="shared" si="0"/>
        <v>158733654</v>
      </c>
      <c r="F12" s="31">
        <f t="shared" si="0"/>
        <v>158733654</v>
      </c>
      <c r="G12" s="31">
        <f t="shared" si="0"/>
        <v>-1646312602</v>
      </c>
      <c r="H12" s="31">
        <f t="shared" si="0"/>
        <v>12244474</v>
      </c>
      <c r="I12" s="31">
        <f t="shared" si="0"/>
        <v>1869528735</v>
      </c>
      <c r="J12" s="31">
        <f t="shared" si="0"/>
        <v>235460607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235460607</v>
      </c>
      <c r="X12" s="31">
        <f t="shared" si="0"/>
        <v>39683421</v>
      </c>
      <c r="Y12" s="31">
        <f t="shared" si="0"/>
        <v>195777186</v>
      </c>
      <c r="Z12" s="32">
        <f>+IF(X12&lt;&gt;0,+(Y12/X12)*100,0)</f>
        <v>493.34755186555111</v>
      </c>
      <c r="AA12" s="33">
        <f>SUM(AA6:AA11)</f>
        <v>158733654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-37193925</v>
      </c>
      <c r="D19" s="18"/>
      <c r="E19" s="19">
        <v>840095084</v>
      </c>
      <c r="F19" s="20">
        <v>840095084</v>
      </c>
      <c r="G19" s="20">
        <v>-37566095</v>
      </c>
      <c r="H19" s="20">
        <v>2478682</v>
      </c>
      <c r="I19" s="20">
        <v>221806125</v>
      </c>
      <c r="J19" s="20">
        <v>186718712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186718712</v>
      </c>
      <c r="X19" s="20">
        <v>210023784</v>
      </c>
      <c r="Y19" s="20">
        <v>-23305072</v>
      </c>
      <c r="Z19" s="21">
        <v>-11.096396587159862</v>
      </c>
      <c r="AA19" s="22">
        <v>840095084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-37193925</v>
      </c>
      <c r="D24" s="29">
        <f>SUM(D15:D23)</f>
        <v>0</v>
      </c>
      <c r="E24" s="36">
        <f t="shared" si="1"/>
        <v>840095084</v>
      </c>
      <c r="F24" s="37">
        <f t="shared" si="1"/>
        <v>840095084</v>
      </c>
      <c r="G24" s="37">
        <f t="shared" si="1"/>
        <v>-37566095</v>
      </c>
      <c r="H24" s="37">
        <f t="shared" si="1"/>
        <v>2478682</v>
      </c>
      <c r="I24" s="37">
        <f t="shared" si="1"/>
        <v>221806125</v>
      </c>
      <c r="J24" s="37">
        <f t="shared" si="1"/>
        <v>186718712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186718712</v>
      </c>
      <c r="X24" s="37">
        <f t="shared" si="1"/>
        <v>210023784</v>
      </c>
      <c r="Y24" s="37">
        <f t="shared" si="1"/>
        <v>-23305072</v>
      </c>
      <c r="Z24" s="38">
        <f>+IF(X24&lt;&gt;0,+(Y24/X24)*100,0)</f>
        <v>-11.096396587159862</v>
      </c>
      <c r="AA24" s="39">
        <f>SUM(AA15:AA23)</f>
        <v>840095084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-1718719340</v>
      </c>
      <c r="D25" s="29">
        <f>+D12+D24</f>
        <v>0</v>
      </c>
      <c r="E25" s="30">
        <f t="shared" si="2"/>
        <v>998828738</v>
      </c>
      <c r="F25" s="31">
        <f t="shared" si="2"/>
        <v>998828738</v>
      </c>
      <c r="G25" s="31">
        <f t="shared" si="2"/>
        <v>-1683878697</v>
      </c>
      <c r="H25" s="31">
        <f t="shared" si="2"/>
        <v>14723156</v>
      </c>
      <c r="I25" s="31">
        <f t="shared" si="2"/>
        <v>2091334860</v>
      </c>
      <c r="J25" s="31">
        <f t="shared" si="2"/>
        <v>422179319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422179319</v>
      </c>
      <c r="X25" s="31">
        <f t="shared" si="2"/>
        <v>249707205</v>
      </c>
      <c r="Y25" s="31">
        <f t="shared" si="2"/>
        <v>172472114</v>
      </c>
      <c r="Z25" s="32">
        <f>+IF(X25&lt;&gt;0,+(Y25/X25)*100,0)</f>
        <v>69.069738696566645</v>
      </c>
      <c r="AA25" s="33">
        <f>+AA12+AA24</f>
        <v>998828738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29500000</v>
      </c>
      <c r="F31" s="20">
        <v>29500000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7374999</v>
      </c>
      <c r="Y31" s="20">
        <v>-7374999</v>
      </c>
      <c r="Z31" s="21">
        <v>-100</v>
      </c>
      <c r="AA31" s="22">
        <v>29500000</v>
      </c>
    </row>
    <row r="32" spans="1:27" ht="13.5" x14ac:dyDescent="0.25">
      <c r="A32" s="23" t="s">
        <v>58</v>
      </c>
      <c r="B32" s="17" t="s">
        <v>32</v>
      </c>
      <c r="C32" s="18">
        <v>-64175680</v>
      </c>
      <c r="D32" s="18"/>
      <c r="E32" s="19">
        <v>21098489</v>
      </c>
      <c r="F32" s="20">
        <v>21098489</v>
      </c>
      <c r="G32" s="20">
        <v>-60354787</v>
      </c>
      <c r="H32" s="20">
        <v>2291834</v>
      </c>
      <c r="I32" s="20">
        <v>-7139407</v>
      </c>
      <c r="J32" s="20">
        <v>-65202360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-65202360</v>
      </c>
      <c r="X32" s="20">
        <v>5274609</v>
      </c>
      <c r="Y32" s="20">
        <v>-70476969</v>
      </c>
      <c r="Z32" s="21">
        <v>-1336.1553244989345</v>
      </c>
      <c r="AA32" s="22">
        <v>21098489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-64175680</v>
      </c>
      <c r="D34" s="29">
        <f>SUM(D29:D33)</f>
        <v>0</v>
      </c>
      <c r="E34" s="30">
        <f t="shared" si="3"/>
        <v>50598489</v>
      </c>
      <c r="F34" s="31">
        <f t="shared" si="3"/>
        <v>50598489</v>
      </c>
      <c r="G34" s="31">
        <f t="shared" si="3"/>
        <v>-60354787</v>
      </c>
      <c r="H34" s="31">
        <f t="shared" si="3"/>
        <v>2291834</v>
      </c>
      <c r="I34" s="31">
        <f t="shared" si="3"/>
        <v>-7139407</v>
      </c>
      <c r="J34" s="31">
        <f t="shared" si="3"/>
        <v>-65202360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-65202360</v>
      </c>
      <c r="X34" s="31">
        <f t="shared" si="3"/>
        <v>12649608</v>
      </c>
      <c r="Y34" s="31">
        <f t="shared" si="3"/>
        <v>-77851968</v>
      </c>
      <c r="Z34" s="32">
        <f>+IF(X34&lt;&gt;0,+(Y34/X34)*100,0)</f>
        <v>-615.44964871638706</v>
      </c>
      <c r="AA34" s="33">
        <f>SUM(AA29:AA33)</f>
        <v>50598489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-64175680</v>
      </c>
      <c r="D40" s="29">
        <f>+D34+D39</f>
        <v>0</v>
      </c>
      <c r="E40" s="30">
        <f t="shared" si="5"/>
        <v>50598489</v>
      </c>
      <c r="F40" s="31">
        <f t="shared" si="5"/>
        <v>50598489</v>
      </c>
      <c r="G40" s="31">
        <f t="shared" si="5"/>
        <v>-60354787</v>
      </c>
      <c r="H40" s="31">
        <f t="shared" si="5"/>
        <v>2291834</v>
      </c>
      <c r="I40" s="31">
        <f t="shared" si="5"/>
        <v>-7139407</v>
      </c>
      <c r="J40" s="31">
        <f t="shared" si="5"/>
        <v>-65202360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-65202360</v>
      </c>
      <c r="X40" s="31">
        <f t="shared" si="5"/>
        <v>12649608</v>
      </c>
      <c r="Y40" s="31">
        <f t="shared" si="5"/>
        <v>-77851968</v>
      </c>
      <c r="Z40" s="32">
        <f>+IF(X40&lt;&gt;0,+(Y40/X40)*100,0)</f>
        <v>-615.44964871638706</v>
      </c>
      <c r="AA40" s="33">
        <f>+AA34+AA39</f>
        <v>50598489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-1654543660</v>
      </c>
      <c r="D42" s="43">
        <f>+D25-D40</f>
        <v>0</v>
      </c>
      <c r="E42" s="44">
        <f t="shared" si="6"/>
        <v>948230249</v>
      </c>
      <c r="F42" s="45">
        <f t="shared" si="6"/>
        <v>948230249</v>
      </c>
      <c r="G42" s="45">
        <f t="shared" si="6"/>
        <v>-1623523910</v>
      </c>
      <c r="H42" s="45">
        <f t="shared" si="6"/>
        <v>12431322</v>
      </c>
      <c r="I42" s="45">
        <f t="shared" si="6"/>
        <v>2098474267</v>
      </c>
      <c r="J42" s="45">
        <f t="shared" si="6"/>
        <v>487381679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487381679</v>
      </c>
      <c r="X42" s="45">
        <f t="shared" si="6"/>
        <v>237057597</v>
      </c>
      <c r="Y42" s="45">
        <f t="shared" si="6"/>
        <v>250324082</v>
      </c>
      <c r="Z42" s="46">
        <f>+IF(X42&lt;&gt;0,+(Y42/X42)*100,0)</f>
        <v>105.59631295005491</v>
      </c>
      <c r="AA42" s="47">
        <f>+AA25-AA40</f>
        <v>948230249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-380988417</v>
      </c>
      <c r="D45" s="18"/>
      <c r="E45" s="19"/>
      <c r="F45" s="20"/>
      <c r="G45" s="20">
        <v>-325762580</v>
      </c>
      <c r="H45" s="20">
        <v>-68700409</v>
      </c>
      <c r="I45" s="20">
        <v>-238199573</v>
      </c>
      <c r="J45" s="20">
        <v>-632662562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-632662562</v>
      </c>
      <c r="X45" s="20"/>
      <c r="Y45" s="20">
        <v>-632662562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-380988417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-325762580</v>
      </c>
      <c r="H48" s="53">
        <f t="shared" si="7"/>
        <v>-68700409</v>
      </c>
      <c r="I48" s="53">
        <f t="shared" si="7"/>
        <v>-238199573</v>
      </c>
      <c r="J48" s="53">
        <f t="shared" si="7"/>
        <v>-632662562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-632662562</v>
      </c>
      <c r="X48" s="53">
        <f t="shared" si="7"/>
        <v>0</v>
      </c>
      <c r="Y48" s="53">
        <f t="shared" si="7"/>
        <v>-632662562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47843987</v>
      </c>
      <c r="D8" s="18"/>
      <c r="E8" s="19">
        <v>85261565</v>
      </c>
      <c r="F8" s="20">
        <v>85261565</v>
      </c>
      <c r="G8" s="20">
        <v>52721741</v>
      </c>
      <c r="H8" s="20">
        <v>-545145950</v>
      </c>
      <c r="I8" s="20">
        <v>223370289</v>
      </c>
      <c r="J8" s="20">
        <v>-269053920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-269053920</v>
      </c>
      <c r="X8" s="20">
        <v>21315402</v>
      </c>
      <c r="Y8" s="20">
        <v>-290369322</v>
      </c>
      <c r="Z8" s="21">
        <v>-1362.2512115886907</v>
      </c>
      <c r="AA8" s="22">
        <v>85261565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47843987</v>
      </c>
      <c r="D12" s="29">
        <f>SUM(D6:D11)</f>
        <v>0</v>
      </c>
      <c r="E12" s="30">
        <f t="shared" si="0"/>
        <v>85261565</v>
      </c>
      <c r="F12" s="31">
        <f t="shared" si="0"/>
        <v>85261565</v>
      </c>
      <c r="G12" s="31">
        <f t="shared" si="0"/>
        <v>52721741</v>
      </c>
      <c r="H12" s="31">
        <f t="shared" si="0"/>
        <v>-545145950</v>
      </c>
      <c r="I12" s="31">
        <f t="shared" si="0"/>
        <v>223370289</v>
      </c>
      <c r="J12" s="31">
        <f t="shared" si="0"/>
        <v>-269053920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-269053920</v>
      </c>
      <c r="X12" s="31">
        <f t="shared" si="0"/>
        <v>21315402</v>
      </c>
      <c r="Y12" s="31">
        <f t="shared" si="0"/>
        <v>-290369322</v>
      </c>
      <c r="Z12" s="32">
        <f>+IF(X12&lt;&gt;0,+(Y12/X12)*100,0)</f>
        <v>-1362.2512115886907</v>
      </c>
      <c r="AA12" s="33">
        <f>SUM(AA6:AA11)</f>
        <v>85261565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37625486</v>
      </c>
      <c r="D19" s="18"/>
      <c r="E19" s="19">
        <v>1006966421</v>
      </c>
      <c r="F19" s="20">
        <v>1006966421</v>
      </c>
      <c r="G19" s="20">
        <v>40763323</v>
      </c>
      <c r="H19" s="20">
        <v>-3137837</v>
      </c>
      <c r="I19" s="20"/>
      <c r="J19" s="20">
        <v>37625486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37625486</v>
      </c>
      <c r="X19" s="20">
        <v>251741607</v>
      </c>
      <c r="Y19" s="20">
        <v>-214116121</v>
      </c>
      <c r="Z19" s="21">
        <v>-85.053926345993332</v>
      </c>
      <c r="AA19" s="22">
        <v>1006966421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37625486</v>
      </c>
      <c r="D24" s="29">
        <f>SUM(D15:D23)</f>
        <v>0</v>
      </c>
      <c r="E24" s="36">
        <f t="shared" si="1"/>
        <v>1006966421</v>
      </c>
      <c r="F24" s="37">
        <f t="shared" si="1"/>
        <v>1006966421</v>
      </c>
      <c r="G24" s="37">
        <f t="shared" si="1"/>
        <v>40763323</v>
      </c>
      <c r="H24" s="37">
        <f t="shared" si="1"/>
        <v>-3137837</v>
      </c>
      <c r="I24" s="37">
        <f t="shared" si="1"/>
        <v>0</v>
      </c>
      <c r="J24" s="37">
        <f t="shared" si="1"/>
        <v>37625486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37625486</v>
      </c>
      <c r="X24" s="37">
        <f t="shared" si="1"/>
        <v>251741607</v>
      </c>
      <c r="Y24" s="37">
        <f t="shared" si="1"/>
        <v>-214116121</v>
      </c>
      <c r="Z24" s="38">
        <f>+IF(X24&lt;&gt;0,+(Y24/X24)*100,0)</f>
        <v>-85.053926345993332</v>
      </c>
      <c r="AA24" s="39">
        <f>SUM(AA15:AA23)</f>
        <v>1006966421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85469473</v>
      </c>
      <c r="D25" s="29">
        <f>+D12+D24</f>
        <v>0</v>
      </c>
      <c r="E25" s="30">
        <f t="shared" si="2"/>
        <v>1092227986</v>
      </c>
      <c r="F25" s="31">
        <f t="shared" si="2"/>
        <v>1092227986</v>
      </c>
      <c r="G25" s="31">
        <f t="shared" si="2"/>
        <v>93485064</v>
      </c>
      <c r="H25" s="31">
        <f t="shared" si="2"/>
        <v>-548283787</v>
      </c>
      <c r="I25" s="31">
        <f t="shared" si="2"/>
        <v>223370289</v>
      </c>
      <c r="J25" s="31">
        <f t="shared" si="2"/>
        <v>-231428434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-231428434</v>
      </c>
      <c r="X25" s="31">
        <f t="shared" si="2"/>
        <v>273057009</v>
      </c>
      <c r="Y25" s="31">
        <f t="shared" si="2"/>
        <v>-504485443</v>
      </c>
      <c r="Z25" s="32">
        <f>+IF(X25&lt;&gt;0,+(Y25/X25)*100,0)</f>
        <v>-184.75462133257307</v>
      </c>
      <c r="AA25" s="33">
        <f>+AA12+AA24</f>
        <v>1092227986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1891013</v>
      </c>
      <c r="D31" s="18"/>
      <c r="E31" s="19">
        <v>-72933802</v>
      </c>
      <c r="F31" s="20">
        <v>-72933802</v>
      </c>
      <c r="G31" s="20">
        <v>1880408</v>
      </c>
      <c r="H31" s="20">
        <v>12658</v>
      </c>
      <c r="I31" s="20">
        <v>-4776</v>
      </c>
      <c r="J31" s="20">
        <v>1888290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1888290</v>
      </c>
      <c r="X31" s="20">
        <v>-18233454</v>
      </c>
      <c r="Y31" s="20">
        <v>20121744</v>
      </c>
      <c r="Z31" s="21">
        <v>-110.35618374883882</v>
      </c>
      <c r="AA31" s="22">
        <v>-72933802</v>
      </c>
    </row>
    <row r="32" spans="1:27" ht="13.5" x14ac:dyDescent="0.25">
      <c r="A32" s="23" t="s">
        <v>58</v>
      </c>
      <c r="B32" s="17" t="s">
        <v>32</v>
      </c>
      <c r="C32" s="18">
        <v>8101580</v>
      </c>
      <c r="D32" s="18"/>
      <c r="E32" s="19"/>
      <c r="F32" s="20"/>
      <c r="G32" s="20">
        <v>8783586</v>
      </c>
      <c r="H32" s="20">
        <v>-70618507</v>
      </c>
      <c r="I32" s="20">
        <v>-42307479</v>
      </c>
      <c r="J32" s="20">
        <v>-104142400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-104142400</v>
      </c>
      <c r="X32" s="20"/>
      <c r="Y32" s="20">
        <v>-104142400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9992593</v>
      </c>
      <c r="D34" s="29">
        <f>SUM(D29:D33)</f>
        <v>0</v>
      </c>
      <c r="E34" s="30">
        <f t="shared" si="3"/>
        <v>-72933802</v>
      </c>
      <c r="F34" s="31">
        <f t="shared" si="3"/>
        <v>-72933802</v>
      </c>
      <c r="G34" s="31">
        <f t="shared" si="3"/>
        <v>10663994</v>
      </c>
      <c r="H34" s="31">
        <f t="shared" si="3"/>
        <v>-70605849</v>
      </c>
      <c r="I34" s="31">
        <f t="shared" si="3"/>
        <v>-42312255</v>
      </c>
      <c r="J34" s="31">
        <f t="shared" si="3"/>
        <v>-102254110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-102254110</v>
      </c>
      <c r="X34" s="31">
        <f t="shared" si="3"/>
        <v>-18233454</v>
      </c>
      <c r="Y34" s="31">
        <f t="shared" si="3"/>
        <v>-84020656</v>
      </c>
      <c r="Z34" s="32">
        <f>+IF(X34&lt;&gt;0,+(Y34/X34)*100,0)</f>
        <v>460.80493580645776</v>
      </c>
      <c r="AA34" s="33">
        <f>SUM(AA29:AA33)</f>
        <v>-72933802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9992593</v>
      </c>
      <c r="D40" s="29">
        <f>+D34+D39</f>
        <v>0</v>
      </c>
      <c r="E40" s="30">
        <f t="shared" si="5"/>
        <v>-72933802</v>
      </c>
      <c r="F40" s="31">
        <f t="shared" si="5"/>
        <v>-72933802</v>
      </c>
      <c r="G40" s="31">
        <f t="shared" si="5"/>
        <v>10663994</v>
      </c>
      <c r="H40" s="31">
        <f t="shared" si="5"/>
        <v>-70605849</v>
      </c>
      <c r="I40" s="31">
        <f t="shared" si="5"/>
        <v>-42312255</v>
      </c>
      <c r="J40" s="31">
        <f t="shared" si="5"/>
        <v>-102254110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-102254110</v>
      </c>
      <c r="X40" s="31">
        <f t="shared" si="5"/>
        <v>-18233454</v>
      </c>
      <c r="Y40" s="31">
        <f t="shared" si="5"/>
        <v>-84020656</v>
      </c>
      <c r="Z40" s="32">
        <f>+IF(X40&lt;&gt;0,+(Y40/X40)*100,0)</f>
        <v>460.80493580645776</v>
      </c>
      <c r="AA40" s="33">
        <f>+AA34+AA39</f>
        <v>-72933802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75476880</v>
      </c>
      <c r="D42" s="43">
        <f>+D25-D40</f>
        <v>0</v>
      </c>
      <c r="E42" s="44">
        <f t="shared" si="6"/>
        <v>1165161788</v>
      </c>
      <c r="F42" s="45">
        <f t="shared" si="6"/>
        <v>1165161788</v>
      </c>
      <c r="G42" s="45">
        <f t="shared" si="6"/>
        <v>82821070</v>
      </c>
      <c r="H42" s="45">
        <f t="shared" si="6"/>
        <v>-477677938</v>
      </c>
      <c r="I42" s="45">
        <f t="shared" si="6"/>
        <v>265682544</v>
      </c>
      <c r="J42" s="45">
        <f t="shared" si="6"/>
        <v>-129174324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-129174324</v>
      </c>
      <c r="X42" s="45">
        <f t="shared" si="6"/>
        <v>291290463</v>
      </c>
      <c r="Y42" s="45">
        <f t="shared" si="6"/>
        <v>-420464787</v>
      </c>
      <c r="Z42" s="46">
        <f>+IF(X42&lt;&gt;0,+(Y42/X42)*100,0)</f>
        <v>-144.34553835701789</v>
      </c>
      <c r="AA42" s="47">
        <f>+AA25-AA40</f>
        <v>1165161788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131470136</v>
      </c>
      <c r="D45" s="18"/>
      <c r="E45" s="19"/>
      <c r="F45" s="20"/>
      <c r="G45" s="20">
        <v>170330644</v>
      </c>
      <c r="H45" s="20">
        <v>-467890775</v>
      </c>
      <c r="I45" s="20">
        <v>592482937</v>
      </c>
      <c r="J45" s="20">
        <v>294922806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294922806</v>
      </c>
      <c r="X45" s="20"/>
      <c r="Y45" s="20">
        <v>294922806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131470136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170330644</v>
      </c>
      <c r="H48" s="53">
        <f t="shared" si="7"/>
        <v>-467890775</v>
      </c>
      <c r="I48" s="53">
        <f t="shared" si="7"/>
        <v>592482937</v>
      </c>
      <c r="J48" s="53">
        <f t="shared" si="7"/>
        <v>294922806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294922806</v>
      </c>
      <c r="X48" s="53">
        <f t="shared" si="7"/>
        <v>0</v>
      </c>
      <c r="Y48" s="53">
        <f t="shared" si="7"/>
        <v>294922806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408150455</v>
      </c>
      <c r="D6" s="18"/>
      <c r="E6" s="19">
        <v>-683080243</v>
      </c>
      <c r="F6" s="20">
        <v>-683080243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-87931724</v>
      </c>
      <c r="Y6" s="20">
        <v>87931724</v>
      </c>
      <c r="Z6" s="21">
        <v>-100</v>
      </c>
      <c r="AA6" s="22">
        <v>-683080243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-2338702734</v>
      </c>
      <c r="D8" s="18"/>
      <c r="E8" s="19">
        <v>-1424875961</v>
      </c>
      <c r="F8" s="20">
        <v>-1424875961</v>
      </c>
      <c r="G8" s="20">
        <v>-61531892</v>
      </c>
      <c r="H8" s="20">
        <v>-84095830</v>
      </c>
      <c r="I8" s="20">
        <v>-68733706</v>
      </c>
      <c r="J8" s="20">
        <v>-214361428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-214361428</v>
      </c>
      <c r="X8" s="20">
        <v>-1424875958</v>
      </c>
      <c r="Y8" s="20">
        <v>1210514530</v>
      </c>
      <c r="Z8" s="21">
        <v>-84.955783217727642</v>
      </c>
      <c r="AA8" s="22">
        <v>-1424875961</v>
      </c>
    </row>
    <row r="9" spans="1:27" ht="13.5" x14ac:dyDescent="0.25">
      <c r="A9" s="23" t="s">
        <v>37</v>
      </c>
      <c r="B9" s="17" t="s">
        <v>32</v>
      </c>
      <c r="C9" s="18">
        <v>235497739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-3451</v>
      </c>
      <c r="D11" s="18"/>
      <c r="E11" s="19">
        <v>29820000</v>
      </c>
      <c r="F11" s="20">
        <v>29820000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17252391</v>
      </c>
      <c r="Y11" s="20">
        <v>-17252391</v>
      </c>
      <c r="Z11" s="21">
        <v>-100</v>
      </c>
      <c r="AA11" s="22">
        <v>29820000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-1695057991</v>
      </c>
      <c r="D12" s="29">
        <f>SUM(D6:D11)</f>
        <v>0</v>
      </c>
      <c r="E12" s="30">
        <f t="shared" si="0"/>
        <v>-2078136204</v>
      </c>
      <c r="F12" s="31">
        <f t="shared" si="0"/>
        <v>-2078136204</v>
      </c>
      <c r="G12" s="31">
        <f t="shared" si="0"/>
        <v>-61531892</v>
      </c>
      <c r="H12" s="31">
        <f t="shared" si="0"/>
        <v>-84095830</v>
      </c>
      <c r="I12" s="31">
        <f t="shared" si="0"/>
        <v>-68733706</v>
      </c>
      <c r="J12" s="31">
        <f t="shared" si="0"/>
        <v>-214361428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-214361428</v>
      </c>
      <c r="X12" s="31">
        <f t="shared" si="0"/>
        <v>-1495555291</v>
      </c>
      <c r="Y12" s="31">
        <f t="shared" si="0"/>
        <v>1281193863</v>
      </c>
      <c r="Z12" s="32">
        <f>+IF(X12&lt;&gt;0,+(Y12/X12)*100,0)</f>
        <v>-85.666766766164315</v>
      </c>
      <c r="AA12" s="33">
        <f>SUM(AA6:AA11)</f>
        <v>-2078136204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-217889148</v>
      </c>
      <c r="D19" s="18"/>
      <c r="E19" s="19">
        <v>-156500090</v>
      </c>
      <c r="F19" s="20">
        <v>-156500090</v>
      </c>
      <c r="G19" s="20"/>
      <c r="H19" s="20"/>
      <c r="I19" s="20">
        <v>1170564</v>
      </c>
      <c r="J19" s="20">
        <v>1170564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1170564</v>
      </c>
      <c r="X19" s="20">
        <v>-146566046</v>
      </c>
      <c r="Y19" s="20">
        <v>147736610</v>
      </c>
      <c r="Z19" s="21">
        <v>-100.79865973869555</v>
      </c>
      <c r="AA19" s="22">
        <v>-156500090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-1163803</v>
      </c>
      <c r="F21" s="20">
        <v>-1163803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-716734</v>
      </c>
      <c r="Y21" s="20">
        <v>716734</v>
      </c>
      <c r="Z21" s="21">
        <v>-100</v>
      </c>
      <c r="AA21" s="22">
        <v>-1163803</v>
      </c>
    </row>
    <row r="22" spans="1:27" ht="13.5" x14ac:dyDescent="0.25">
      <c r="A22" s="23" t="s">
        <v>49</v>
      </c>
      <c r="B22" s="17" t="s">
        <v>32</v>
      </c>
      <c r="C22" s="18">
        <v>-2124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-217891272</v>
      </c>
      <c r="D24" s="29">
        <f>SUM(D15:D23)</f>
        <v>0</v>
      </c>
      <c r="E24" s="36">
        <f t="shared" si="1"/>
        <v>-157663893</v>
      </c>
      <c r="F24" s="37">
        <f t="shared" si="1"/>
        <v>-157663893</v>
      </c>
      <c r="G24" s="37">
        <f t="shared" si="1"/>
        <v>0</v>
      </c>
      <c r="H24" s="37">
        <f t="shared" si="1"/>
        <v>0</v>
      </c>
      <c r="I24" s="37">
        <f t="shared" si="1"/>
        <v>1170564</v>
      </c>
      <c r="J24" s="37">
        <f t="shared" si="1"/>
        <v>1170564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1170564</v>
      </c>
      <c r="X24" s="37">
        <f t="shared" si="1"/>
        <v>-147282780</v>
      </c>
      <c r="Y24" s="37">
        <f t="shared" si="1"/>
        <v>148453344</v>
      </c>
      <c r="Z24" s="38">
        <f>+IF(X24&lt;&gt;0,+(Y24/X24)*100,0)</f>
        <v>-100.79477315678045</v>
      </c>
      <c r="AA24" s="39">
        <f>SUM(AA15:AA23)</f>
        <v>-157663893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-1912949263</v>
      </c>
      <c r="D25" s="29">
        <f>+D12+D24</f>
        <v>0</v>
      </c>
      <c r="E25" s="30">
        <f t="shared" si="2"/>
        <v>-2235800097</v>
      </c>
      <c r="F25" s="31">
        <f t="shared" si="2"/>
        <v>-2235800097</v>
      </c>
      <c r="G25" s="31">
        <f t="shared" si="2"/>
        <v>-61531892</v>
      </c>
      <c r="H25" s="31">
        <f t="shared" si="2"/>
        <v>-84095830</v>
      </c>
      <c r="I25" s="31">
        <f t="shared" si="2"/>
        <v>-67563142</v>
      </c>
      <c r="J25" s="31">
        <f t="shared" si="2"/>
        <v>-213190864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-213190864</v>
      </c>
      <c r="X25" s="31">
        <f t="shared" si="2"/>
        <v>-1642838071</v>
      </c>
      <c r="Y25" s="31">
        <f t="shared" si="2"/>
        <v>1429647207</v>
      </c>
      <c r="Z25" s="32">
        <f>+IF(X25&lt;&gt;0,+(Y25/X25)*100,0)</f>
        <v>-87.023014150735492</v>
      </c>
      <c r="AA25" s="33">
        <f>+AA12+AA24</f>
        <v>-2235800097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-6073359</v>
      </c>
      <c r="D31" s="18"/>
      <c r="E31" s="19">
        <v>-2984099</v>
      </c>
      <c r="F31" s="20">
        <v>-2984099</v>
      </c>
      <c r="G31" s="20">
        <v>-68764</v>
      </c>
      <c r="H31" s="20">
        <v>-228289</v>
      </c>
      <c r="I31" s="20">
        <v>-94964</v>
      </c>
      <c r="J31" s="20">
        <v>-392017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-392017</v>
      </c>
      <c r="X31" s="20">
        <v>-2984099</v>
      </c>
      <c r="Y31" s="20">
        <v>2592082</v>
      </c>
      <c r="Z31" s="21">
        <v>-86.863136913353074</v>
      </c>
      <c r="AA31" s="22">
        <v>-2984099</v>
      </c>
    </row>
    <row r="32" spans="1:27" ht="13.5" x14ac:dyDescent="0.25">
      <c r="A32" s="23" t="s">
        <v>58</v>
      </c>
      <c r="B32" s="17" t="s">
        <v>32</v>
      </c>
      <c r="C32" s="18">
        <v>2067541413</v>
      </c>
      <c r="D32" s="18"/>
      <c r="E32" s="19">
        <v>-874410</v>
      </c>
      <c r="F32" s="20">
        <v>-874410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-874410</v>
      </c>
      <c r="Y32" s="20">
        <v>874410</v>
      </c>
      <c r="Z32" s="21">
        <v>-100</v>
      </c>
      <c r="AA32" s="22">
        <v>-874410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2061468054</v>
      </c>
      <c r="D34" s="29">
        <f>SUM(D29:D33)</f>
        <v>0</v>
      </c>
      <c r="E34" s="30">
        <f t="shared" si="3"/>
        <v>-3858509</v>
      </c>
      <c r="F34" s="31">
        <f t="shared" si="3"/>
        <v>-3858509</v>
      </c>
      <c r="G34" s="31">
        <f t="shared" si="3"/>
        <v>-68764</v>
      </c>
      <c r="H34" s="31">
        <f t="shared" si="3"/>
        <v>-228289</v>
      </c>
      <c r="I34" s="31">
        <f t="shared" si="3"/>
        <v>-94964</v>
      </c>
      <c r="J34" s="31">
        <f t="shared" si="3"/>
        <v>-392017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-392017</v>
      </c>
      <c r="X34" s="31">
        <f t="shared" si="3"/>
        <v>-3858509</v>
      </c>
      <c r="Y34" s="31">
        <f t="shared" si="3"/>
        <v>3466492</v>
      </c>
      <c r="Z34" s="32">
        <f>+IF(X34&lt;&gt;0,+(Y34/X34)*100,0)</f>
        <v>-89.840194748800641</v>
      </c>
      <c r="AA34" s="33">
        <f>SUM(AA29:AA33)</f>
        <v>-3858509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2061468054</v>
      </c>
      <c r="D40" s="29">
        <f>+D34+D39</f>
        <v>0</v>
      </c>
      <c r="E40" s="30">
        <f t="shared" si="5"/>
        <v>-3858509</v>
      </c>
      <c r="F40" s="31">
        <f t="shared" si="5"/>
        <v>-3858509</v>
      </c>
      <c r="G40" s="31">
        <f t="shared" si="5"/>
        <v>-68764</v>
      </c>
      <c r="H40" s="31">
        <f t="shared" si="5"/>
        <v>-228289</v>
      </c>
      <c r="I40" s="31">
        <f t="shared" si="5"/>
        <v>-94964</v>
      </c>
      <c r="J40" s="31">
        <f t="shared" si="5"/>
        <v>-392017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-392017</v>
      </c>
      <c r="X40" s="31">
        <f t="shared" si="5"/>
        <v>-3858509</v>
      </c>
      <c r="Y40" s="31">
        <f t="shared" si="5"/>
        <v>3466492</v>
      </c>
      <c r="Z40" s="32">
        <f>+IF(X40&lt;&gt;0,+(Y40/X40)*100,0)</f>
        <v>-89.840194748800641</v>
      </c>
      <c r="AA40" s="33">
        <f>+AA34+AA39</f>
        <v>-3858509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-3974417317</v>
      </c>
      <c r="D42" s="43">
        <f>+D25-D40</f>
        <v>0</v>
      </c>
      <c r="E42" s="44">
        <f t="shared" si="6"/>
        <v>-2231941588</v>
      </c>
      <c r="F42" s="45">
        <f t="shared" si="6"/>
        <v>-2231941588</v>
      </c>
      <c r="G42" s="45">
        <f t="shared" si="6"/>
        <v>-61463128</v>
      </c>
      <c r="H42" s="45">
        <f t="shared" si="6"/>
        <v>-83867541</v>
      </c>
      <c r="I42" s="45">
        <f t="shared" si="6"/>
        <v>-67468178</v>
      </c>
      <c r="J42" s="45">
        <f t="shared" si="6"/>
        <v>-212798847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-212798847</v>
      </c>
      <c r="X42" s="45">
        <f t="shared" si="6"/>
        <v>-1638979562</v>
      </c>
      <c r="Y42" s="45">
        <f t="shared" si="6"/>
        <v>1426180715</v>
      </c>
      <c r="Z42" s="46">
        <f>+IF(X42&lt;&gt;0,+(Y42/X42)*100,0)</f>
        <v>-87.016381904096008</v>
      </c>
      <c r="AA42" s="47">
        <f>+AA25-AA40</f>
        <v>-2231941588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34327484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34327484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32A5D6A-C398-47E8-818E-CCBB1617EA89}"/>
</file>

<file path=customXml/itemProps2.xml><?xml version="1.0" encoding="utf-8"?>
<ds:datastoreItem xmlns:ds="http://schemas.openxmlformats.org/officeDocument/2006/customXml" ds:itemID="{A87735DD-5C89-4FC6-BFC6-3A9FD4AD7065}"/>
</file>

<file path=customXml/itemProps3.xml><?xml version="1.0" encoding="utf-8"?>
<ds:datastoreItem xmlns:ds="http://schemas.openxmlformats.org/officeDocument/2006/customXml" ds:itemID="{E7BF2C29-6AAB-4A96-8A96-8AF3B5DED5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2021-11-22T08:43:41Z</dcterms:created>
  <dcterms:modified xsi:type="dcterms:W3CDTF">2021-11-22T08:46:09Z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